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https://jw0-my.sharepoint.com/personal/krasmussen_jw_com/Documents/Documents/CPS Energy - Howard Road CCN/Rebuttal Testimony/Final/"/>
    </mc:Choice>
  </mc:AlternateContent>
  <xr:revisionPtr revIDLastSave="2" documentId="8_{124150C2-2931-42C9-8C5B-F4287E8FCCF8}" xr6:coauthVersionLast="47" xr6:coauthVersionMax="47" xr10:uidLastSave="{63B663DC-756E-4032-88E0-F5E896B0B509}"/>
  <bookViews>
    <workbookView xWindow="-26676" yWindow="4128" windowWidth="23040" windowHeight="12120" xr2:uid="{00000000-000D-0000-FFFF-FFFF00000000}"/>
  </bookViews>
  <sheets>
    <sheet name="Routes" sheetId="8" r:id="rId1"/>
    <sheet name="Segments" sheetId="9" r:id="rId2"/>
  </sheets>
  <definedNames>
    <definedName name="_Toc366757113" localSheetId="0">Routes!#REF!</definedName>
    <definedName name="_xlnm.Print_Area" localSheetId="0">Routes!$A$1:$AL$63</definedName>
    <definedName name="_xlnm.Print_Area" localSheetId="1">Segments!$A$1:$DH$63</definedName>
    <definedName name="_xlnm.Print_Titles" localSheetId="0">Routes!$A:$B</definedName>
    <definedName name="_xlnm.Print_Titles" localSheetId="1">Segments!$A:$B</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N9" i="9" l="1"/>
  <c r="BN10" i="9" s="1"/>
  <c r="X9" i="8"/>
  <c r="X10" i="8" s="1"/>
  <c r="AL9" i="8"/>
  <c r="AL10" i="8" s="1"/>
  <c r="AE9" i="8"/>
  <c r="AE10" i="8" s="1"/>
  <c r="AF9" i="8"/>
  <c r="AF10" i="8" s="1"/>
  <c r="AG9" i="8"/>
  <c r="AG10" i="8" s="1"/>
  <c r="AH9" i="8"/>
  <c r="AH10" i="8" s="1"/>
  <c r="AI9" i="8"/>
  <c r="AI10" i="8" s="1"/>
  <c r="S9" i="8"/>
  <c r="S10" i="8" s="1"/>
  <c r="T9" i="8"/>
  <c r="T10" i="8" s="1"/>
  <c r="R9" i="8"/>
  <c r="R10" i="8" s="1"/>
  <c r="Q9" i="8"/>
  <c r="Q10" i="8" s="1"/>
  <c r="O9" i="8"/>
  <c r="O10" i="8" s="1"/>
  <c r="P9" i="8"/>
  <c r="P10" i="8" s="1"/>
  <c r="N9" i="8"/>
  <c r="N10" i="8" s="1"/>
  <c r="K9" i="8"/>
  <c r="K10" i="8" s="1"/>
  <c r="J9" i="8"/>
  <c r="J10" i="8" s="1"/>
  <c r="E9" i="8"/>
  <c r="E10" i="8" s="1"/>
  <c r="C9" i="8"/>
  <c r="C10" i="8" s="1"/>
  <c r="BJ9" i="9"/>
  <c r="BJ10" i="9" s="1"/>
  <c r="D9" i="9"/>
  <c r="D10" i="9" s="1"/>
  <c r="E9" i="9"/>
  <c r="E10" i="9" s="1"/>
  <c r="F9" i="9"/>
  <c r="F10" i="9" s="1"/>
  <c r="G9" i="9"/>
  <c r="G10" i="9" s="1"/>
  <c r="H9" i="9"/>
  <c r="H10" i="9" s="1"/>
  <c r="I9" i="9"/>
  <c r="I10" i="9" s="1"/>
  <c r="J9" i="9"/>
  <c r="J10" i="9" s="1"/>
  <c r="K9" i="9"/>
  <c r="K10" i="9" s="1"/>
  <c r="L9" i="9"/>
  <c r="M9" i="9"/>
  <c r="M10" i="9" s="1"/>
  <c r="N9" i="9"/>
  <c r="N10" i="9" s="1"/>
  <c r="O9" i="9"/>
  <c r="O10" i="9" s="1"/>
  <c r="P9" i="9"/>
  <c r="P10" i="9" s="1"/>
  <c r="Q9" i="9"/>
  <c r="Q10" i="9" s="1"/>
  <c r="R9" i="9"/>
  <c r="R10" i="9" s="1"/>
  <c r="S9" i="9"/>
  <c r="S10" i="9" s="1"/>
  <c r="T9" i="9"/>
  <c r="T10" i="9" s="1"/>
  <c r="U9" i="9"/>
  <c r="U10" i="9" s="1"/>
  <c r="V9" i="9"/>
  <c r="V10" i="9" s="1"/>
  <c r="W9" i="9"/>
  <c r="W10" i="9" s="1"/>
  <c r="X9" i="9"/>
  <c r="Y9" i="9"/>
  <c r="Z9" i="9"/>
  <c r="Z10" i="9" s="1"/>
  <c r="AA9" i="9"/>
  <c r="AA10" i="9" s="1"/>
  <c r="AB9" i="9"/>
  <c r="AB10" i="9" s="1"/>
  <c r="AC9" i="9"/>
  <c r="AC10" i="9" s="1"/>
  <c r="AD9" i="9"/>
  <c r="AD10" i="9" s="1"/>
  <c r="AE9" i="9"/>
  <c r="AE10" i="9" s="1"/>
  <c r="AF9" i="9"/>
  <c r="AF10" i="9" s="1"/>
  <c r="AG9" i="9"/>
  <c r="AG10" i="9" s="1"/>
  <c r="AH9" i="9"/>
  <c r="AH10" i="9" s="1"/>
  <c r="AI9" i="9"/>
  <c r="AI10" i="9" s="1"/>
  <c r="AJ9" i="9"/>
  <c r="AJ10" i="9" s="1"/>
  <c r="AK9" i="9"/>
  <c r="AK10" i="9" s="1"/>
  <c r="AL9" i="9"/>
  <c r="AL10" i="9" s="1"/>
  <c r="AM9" i="9"/>
  <c r="AM10" i="9" s="1"/>
  <c r="AN9" i="9"/>
  <c r="AN10" i="9" s="1"/>
  <c r="AO9" i="9"/>
  <c r="AO10" i="9" s="1"/>
  <c r="AP9" i="9"/>
  <c r="AP10" i="9" s="1"/>
  <c r="AQ9" i="9"/>
  <c r="AQ10" i="9" s="1"/>
  <c r="AR9" i="9"/>
  <c r="AR10" i="9" s="1"/>
  <c r="AS9" i="9"/>
  <c r="AS10" i="9" s="1"/>
  <c r="AT9" i="9"/>
  <c r="AT10" i="9" s="1"/>
  <c r="AU9" i="9"/>
  <c r="AU10" i="9" s="1"/>
  <c r="AV9" i="9"/>
  <c r="AW9" i="9"/>
  <c r="AW10" i="9" s="1"/>
  <c r="AX9" i="9"/>
  <c r="AX10" i="9" s="1"/>
  <c r="AY9" i="9"/>
  <c r="AY10" i="9" s="1"/>
  <c r="AZ9" i="9"/>
  <c r="AZ10" i="9" s="1"/>
  <c r="BA9" i="9"/>
  <c r="BA10" i="9" s="1"/>
  <c r="BB9" i="9"/>
  <c r="BB10" i="9" s="1"/>
  <c r="BC9" i="9"/>
  <c r="BC10" i="9" s="1"/>
  <c r="BD9" i="9"/>
  <c r="BD10" i="9" s="1"/>
  <c r="BE9" i="9"/>
  <c r="BE10" i="9" s="1"/>
  <c r="BF9" i="9"/>
  <c r="BF10" i="9" s="1"/>
  <c r="BG9" i="9"/>
  <c r="BG10" i="9" s="1"/>
  <c r="BH9" i="9"/>
  <c r="BH10" i="9" s="1"/>
  <c r="BI9" i="9"/>
  <c r="BI10" i="9" s="1"/>
  <c r="BK9" i="9"/>
  <c r="BK10" i="9" s="1"/>
  <c r="BL9" i="9"/>
  <c r="BL10" i="9" s="1"/>
  <c r="BM9" i="9"/>
  <c r="BM10" i="9" s="1"/>
  <c r="BO9" i="9"/>
  <c r="BO10" i="9" s="1"/>
  <c r="BP9" i="9"/>
  <c r="BP10" i="9" s="1"/>
  <c r="BQ9" i="9"/>
  <c r="BQ10" i="9" s="1"/>
  <c r="BR9" i="9"/>
  <c r="BR10" i="9" s="1"/>
  <c r="BS9" i="9"/>
  <c r="BS10" i="9" s="1"/>
  <c r="BT9" i="9"/>
  <c r="BT10" i="9" s="1"/>
  <c r="BU9" i="9"/>
  <c r="BU10" i="9" s="1"/>
  <c r="BV9" i="9"/>
  <c r="BV10" i="9" s="1"/>
  <c r="BW9" i="9"/>
  <c r="BW10" i="9" s="1"/>
  <c r="BX9" i="9"/>
  <c r="BX10" i="9" s="1"/>
  <c r="BY9" i="9"/>
  <c r="BY10" i="9" s="1"/>
  <c r="BZ9" i="9"/>
  <c r="BZ10" i="9" s="1"/>
  <c r="CA9" i="9"/>
  <c r="CA10" i="9" s="1"/>
  <c r="CB9" i="9"/>
  <c r="CB10" i="9" s="1"/>
  <c r="CC9" i="9"/>
  <c r="CC10" i="9" s="1"/>
  <c r="CD9" i="9"/>
  <c r="CD10" i="9" s="1"/>
  <c r="CE9" i="9"/>
  <c r="CE10" i="9" s="1"/>
  <c r="CF9" i="9"/>
  <c r="CF10" i="9" s="1"/>
  <c r="CG9" i="9"/>
  <c r="CG10" i="9" s="1"/>
  <c r="CH9" i="9"/>
  <c r="CH10" i="9" s="1"/>
  <c r="CI9" i="9"/>
  <c r="CI10" i="9" s="1"/>
  <c r="CJ9" i="9"/>
  <c r="CJ10" i="9" s="1"/>
  <c r="CK9" i="9"/>
  <c r="CK10" i="9" s="1"/>
  <c r="CL9" i="9"/>
  <c r="CL10" i="9" s="1"/>
  <c r="CM9" i="9"/>
  <c r="CM10" i="9" s="1"/>
  <c r="CN9" i="9"/>
  <c r="CN10" i="9" s="1"/>
  <c r="CO9" i="9"/>
  <c r="CO10" i="9" s="1"/>
  <c r="CP9" i="9"/>
  <c r="CP10" i="9" s="1"/>
  <c r="CQ9" i="9"/>
  <c r="CQ10" i="9" s="1"/>
  <c r="CR9" i="9"/>
  <c r="CR10" i="9" s="1"/>
  <c r="CS9" i="9"/>
  <c r="CS10" i="9" s="1"/>
  <c r="CT9" i="9"/>
  <c r="CT10" i="9" s="1"/>
  <c r="CU9" i="9"/>
  <c r="CU10" i="9" s="1"/>
  <c r="CV9" i="9"/>
  <c r="CV10" i="9" s="1"/>
  <c r="CW9" i="9"/>
  <c r="CW10" i="9" s="1"/>
  <c r="CX9" i="9"/>
  <c r="CX10" i="9" s="1"/>
  <c r="CY9" i="9"/>
  <c r="CY10" i="9" s="1"/>
  <c r="CZ9" i="9"/>
  <c r="CZ10" i="9" s="1"/>
  <c r="DA9" i="9"/>
  <c r="DA10" i="9" s="1"/>
  <c r="DB9" i="9"/>
  <c r="DB10" i="9" s="1"/>
  <c r="DC9" i="9"/>
  <c r="DC10" i="9" s="1"/>
  <c r="DD9" i="9"/>
  <c r="DD10" i="9" s="1"/>
  <c r="DE9" i="9"/>
  <c r="DE10" i="9" s="1"/>
  <c r="DF9" i="9"/>
  <c r="DF10" i="9" s="1"/>
  <c r="DG9" i="9"/>
  <c r="DG10" i="9" s="1"/>
  <c r="DH9" i="9"/>
  <c r="DH10" i="9" s="1"/>
  <c r="C9" i="9"/>
  <c r="C10" i="9" s="1"/>
  <c r="D9" i="8"/>
  <c r="D10" i="8" s="1"/>
  <c r="F9" i="8"/>
  <c r="F10" i="8" s="1"/>
  <c r="G9" i="8"/>
  <c r="G10" i="8" s="1"/>
  <c r="H9" i="8"/>
  <c r="H10" i="8" s="1"/>
  <c r="I9" i="8"/>
  <c r="I10" i="8" s="1"/>
  <c r="L9" i="8"/>
  <c r="L10" i="8" s="1"/>
  <c r="M9" i="8"/>
  <c r="M10" i="8" s="1"/>
  <c r="U9" i="8"/>
  <c r="U10" i="8" s="1"/>
  <c r="V9" i="8"/>
  <c r="V10" i="8" s="1"/>
  <c r="W9" i="8"/>
  <c r="W10" i="8" s="1"/>
  <c r="Y9" i="8"/>
  <c r="Y10" i="8" s="1"/>
  <c r="Z9" i="8"/>
  <c r="Z10" i="8" s="1"/>
  <c r="AA9" i="8"/>
  <c r="AA10" i="8" s="1"/>
  <c r="AB9" i="8"/>
  <c r="AB10" i="8" s="1"/>
  <c r="AC9" i="8"/>
  <c r="AC10" i="8" s="1"/>
  <c r="AD9" i="8"/>
  <c r="AD10" i="8" s="1"/>
  <c r="AJ9" i="8"/>
  <c r="AJ10" i="8" s="1"/>
  <c r="AK9" i="8"/>
  <c r="AK10" i="8" s="1"/>
  <c r="AV10" i="9"/>
  <c r="Y10" i="9"/>
  <c r="X10" i="9"/>
  <c r="L10" i="9"/>
</calcChain>
</file>

<file path=xl/sharedStrings.xml><?xml version="1.0" encoding="utf-8"?>
<sst xmlns="http://schemas.openxmlformats.org/spreadsheetml/2006/main" count="161" uniqueCount="118">
  <si>
    <t>Aesthetics</t>
  </si>
  <si>
    <t>Ecology</t>
  </si>
  <si>
    <t>Length of ROW parallel (within 100 feet) to streams or rivers</t>
  </si>
  <si>
    <t>Cultural Resources</t>
  </si>
  <si>
    <t>Length of alternative route (miles)</t>
  </si>
  <si>
    <t>Evaluation Criteria</t>
  </si>
  <si>
    <t>Land Use</t>
  </si>
  <si>
    <t>Number of transmission line crossings</t>
  </si>
  <si>
    <t>Length of ROW using existing transmission line ROW</t>
  </si>
  <si>
    <t>Length of ROW parallel and adjacent to existing transmission line ROW</t>
  </si>
  <si>
    <t>Length of ROW across parks/recreational areas³</t>
  </si>
  <si>
    <t>Length of ROW across cropland</t>
  </si>
  <si>
    <t>Length of ROW across pasture/rangeland</t>
  </si>
  <si>
    <t>Length of ROW across land irrigated by traveling systems (rolling or pivot type)</t>
  </si>
  <si>
    <t>Length of ROW across upland woodlands/brushlands</t>
  </si>
  <si>
    <t>Length of ROW across bottomland/riparian woodlands</t>
  </si>
  <si>
    <t>Length of ROW across NWI mapped wetlands</t>
  </si>
  <si>
    <t>Length of ROW across open water (lakes, ponds)</t>
  </si>
  <si>
    <t>Length of ROW across areas of high archeological site potential</t>
  </si>
  <si>
    <t>Length of route across gravel pits, mines, or quarries</t>
  </si>
  <si>
    <t>Number of IH, US and state highway crossings</t>
  </si>
  <si>
    <t>Number of FM or RM road crossings</t>
  </si>
  <si>
    <t>Number of stream and river crossings</t>
  </si>
  <si>
    <t>Length of ROW across FEMA mapped 100-year floodplain</t>
  </si>
  <si>
    <r>
      <rPr>
        <vertAlign val="superscript"/>
        <sz val="9"/>
        <color theme="1"/>
        <rFont val="Arial"/>
        <family val="2"/>
      </rPr>
      <t xml:space="preserve">2 </t>
    </r>
    <r>
      <rPr>
        <sz val="9"/>
        <color theme="1"/>
        <rFont val="Arial"/>
        <family val="2"/>
      </rPr>
      <t xml:space="preserve">Apparent property boundaries created by existing roads, highways, or railroad ROWs are not “double-counted” in the length of ROW parallel to apparent property boundaries criteria.  </t>
    </r>
  </si>
  <si>
    <r>
      <rPr>
        <vertAlign val="superscript"/>
        <sz val="9"/>
        <color theme="1"/>
        <rFont val="Arial"/>
        <family val="2"/>
      </rPr>
      <t>3</t>
    </r>
    <r>
      <rPr>
        <sz val="9"/>
        <color theme="1"/>
        <rFont val="Arial"/>
        <family val="2"/>
      </rPr>
      <t xml:space="preserve"> Defined as parks and recreational areas owned by a governmental body or an organized group, club, or church within 1,000 feet of the centerline of the project.</t>
    </r>
  </si>
  <si>
    <r>
      <t xml:space="preserve">7 </t>
    </r>
    <r>
      <rPr>
        <sz val="9"/>
        <color theme="1"/>
        <rFont val="Arial"/>
        <family val="2"/>
      </rPr>
      <t>One-half mile, unobstructed. Lengths of ROW within the visual foreground zone of parks/recreational areas may overlap with the total length of ROW within the visual foreground zone of interstates, US and state highway criteria and/or with the total length of ROW within the visual foreground zone of FM roads criteria.</t>
    </r>
  </si>
  <si>
    <r>
      <t xml:space="preserve">6 </t>
    </r>
    <r>
      <rPr>
        <sz val="9"/>
        <color theme="1"/>
        <rFont val="Arial"/>
        <family val="2"/>
      </rPr>
      <t>One-half mile, unobstructed. Lengths of ROW within the visual foreground zone of interstates, US and state highway criteria are not “double-counted” in the length of ROW within the visual foreground zone of FM roads criteria.</t>
    </r>
  </si>
  <si>
    <r>
      <t>Estimated length of ROW within foreground visual zone</t>
    </r>
    <r>
      <rPr>
        <vertAlign val="superscript"/>
        <sz val="10"/>
        <color theme="1"/>
        <rFont val="Arial"/>
        <family val="2"/>
      </rPr>
      <t>6</t>
    </r>
    <r>
      <rPr>
        <sz val="10"/>
        <color theme="1"/>
        <rFont val="Arial"/>
        <family val="2"/>
      </rPr>
      <t xml:space="preserve"> of IH, US and state highways</t>
    </r>
  </si>
  <si>
    <r>
      <t>Estimated length of ROW within foreground visual zone</t>
    </r>
    <r>
      <rPr>
        <vertAlign val="superscript"/>
        <sz val="10"/>
        <color theme="1"/>
        <rFont val="Arial"/>
        <family val="2"/>
      </rPr>
      <t>6</t>
    </r>
    <r>
      <rPr>
        <sz val="10"/>
        <color theme="1"/>
        <rFont val="Arial"/>
        <family val="2"/>
      </rPr>
      <t xml:space="preserve"> of FM/RM roads</t>
    </r>
  </si>
  <si>
    <r>
      <t>Estimated length of ROW within foreground visual zone</t>
    </r>
    <r>
      <rPr>
        <vertAlign val="superscript"/>
        <sz val="10"/>
        <color theme="1"/>
        <rFont val="Arial"/>
        <family val="2"/>
      </rPr>
      <t>[6][7]</t>
    </r>
    <r>
      <rPr>
        <sz val="10"/>
        <color theme="1"/>
        <rFont val="Arial"/>
        <family val="2"/>
      </rPr>
      <t xml:space="preserve"> of parks/recreational areas³</t>
    </r>
  </si>
  <si>
    <t>Number of additional recorded cultural resource sites within 1,000 feet of ROW centerline</t>
  </si>
  <si>
    <t>Number of pipeline crossings⁴</t>
  </si>
  <si>
    <t>Length of ROW parallel and adjacent to pipelines⁴</t>
  </si>
  <si>
    <t xml:space="preserve">All length measurements are shown in miles unless noted otherwise. </t>
  </si>
  <si>
    <t>Length of route across conservation easements and/or mitigation banks (Special Management Area)</t>
  </si>
  <si>
    <t>Length of ROW across Edwards Aquifer Contributing Zone</t>
  </si>
  <si>
    <r>
      <t xml:space="preserve">4 </t>
    </r>
    <r>
      <rPr>
        <sz val="9"/>
        <color theme="1"/>
        <rFont val="Arial"/>
        <family val="2"/>
      </rPr>
      <t>Only steel pipelines six inches and greater in diameter carrying hydrocarbons were quantified in the pipeline crossing and paralleling calculations.</t>
    </r>
  </si>
  <si>
    <t>Length of ROW parallel to other existing ROW (roadways, railways, etc.)</t>
  </si>
  <si>
    <t>Number of cemeteries within 1,000 feet of the ROW centerline</t>
  </si>
  <si>
    <t>Number of private airstrips within 10,000 feet of the ROW centerline</t>
  </si>
  <si>
    <t>Number of heliports within 5,000 feet of the ROW centerline</t>
  </si>
  <si>
    <t xml:space="preserve">Number of commercial AM radio transmitters within 10,000 feet of the ROW centerline </t>
  </si>
  <si>
    <t>Number of FM radio transmitters, microwave towers, and other electronic installations within 2,000 feet of ROW centerline</t>
  </si>
  <si>
    <t xml:space="preserve">Number of oil and gas wells within 200 feet of the ROW centerline (including dry or plugged wells) </t>
  </si>
  <si>
    <r>
      <rPr>
        <vertAlign val="superscript"/>
        <sz val="9"/>
        <color theme="1"/>
        <rFont val="Arial"/>
        <family val="2"/>
      </rPr>
      <t xml:space="preserve">5 </t>
    </r>
    <r>
      <rPr>
        <sz val="9"/>
        <color theme="1"/>
        <rFont val="Arial"/>
        <family val="2"/>
      </rPr>
      <t xml:space="preserve">As listed in the Chart Supplement South Central US (FAA 2023b formerly known as the Airport/Facility Directory South Central US) and FAA 2023a. </t>
    </r>
  </si>
  <si>
    <t>Number of additional parks/recreational areas³ within 1,000 feet of ROW centerline</t>
  </si>
  <si>
    <t xml:space="preserve">Number of heliports within 5,000 feet of the ROW centerline </t>
  </si>
  <si>
    <t xml:space="preserve">Number of FM radio transmitters, microwave towers, and other electronic installations within 2,000 feet of ROW centerline </t>
  </si>
  <si>
    <t>Number of identifiable existing water wells within 200 feet of the ROW centerline</t>
  </si>
  <si>
    <t>Length of alternative route</t>
  </si>
  <si>
    <t>Length of ROW parallel and adjacent to other existing ROW (roadways)</t>
  </si>
  <si>
    <t>Number of US and state highway crossings</t>
  </si>
  <si>
    <t>Number of commercial AM radio transmitters within 10,000 feet of the ROW centerline</t>
  </si>
  <si>
    <t>Number of oil and gas wells within 200 feet of the ROW centerline (including dry or plugged wells)</t>
  </si>
  <si>
    <t>Route A</t>
  </si>
  <si>
    <t>Route B</t>
  </si>
  <si>
    <t>Route C</t>
  </si>
  <si>
    <t>Route D</t>
  </si>
  <si>
    <t>Route E</t>
  </si>
  <si>
    <t>Route F</t>
  </si>
  <si>
    <t>Route G</t>
  </si>
  <si>
    <t>Route H</t>
  </si>
  <si>
    <t>Route I</t>
  </si>
  <si>
    <t>Route J</t>
  </si>
  <si>
    <t>Route K</t>
  </si>
  <si>
    <t>Route L</t>
  </si>
  <si>
    <t>Route M</t>
  </si>
  <si>
    <t>Route N</t>
  </si>
  <si>
    <t>Route O</t>
  </si>
  <si>
    <r>
      <t>Length of ROW parallel and adjacent to apparent property lines</t>
    </r>
    <r>
      <rPr>
        <vertAlign val="superscript"/>
        <sz val="10"/>
        <color theme="1"/>
        <rFont val="Arial"/>
        <family val="2"/>
      </rPr>
      <t>2</t>
    </r>
    <r>
      <rPr>
        <sz val="10"/>
        <color theme="1"/>
        <rFont val="Arial"/>
        <family val="2"/>
      </rPr>
      <t xml:space="preserve"> (or other natural or cultural features, etc.)</t>
    </r>
  </si>
  <si>
    <r>
      <t>Length of ROW parallel and adjacent to pipelines</t>
    </r>
    <r>
      <rPr>
        <vertAlign val="superscript"/>
        <sz val="10"/>
        <color theme="1"/>
        <rFont val="Arial"/>
        <family val="2"/>
      </rPr>
      <t>4</t>
    </r>
  </si>
  <si>
    <r>
      <t>Number of FAA registered public/military airports</t>
    </r>
    <r>
      <rPr>
        <vertAlign val="superscript"/>
        <sz val="10"/>
        <color theme="1"/>
        <rFont val="Arial"/>
        <family val="2"/>
      </rPr>
      <t>5</t>
    </r>
    <r>
      <rPr>
        <sz val="10"/>
        <color theme="1"/>
        <rFont val="Arial"/>
        <family val="2"/>
      </rPr>
      <t xml:space="preserve"> with at least one runway more than 3,200 feet in length located within 20,000 feet of ROW centerline</t>
    </r>
  </si>
  <si>
    <r>
      <t>Number of FAA registered public/military airports</t>
    </r>
    <r>
      <rPr>
        <vertAlign val="superscript"/>
        <sz val="10"/>
        <color theme="1"/>
        <rFont val="Arial"/>
        <family val="2"/>
      </rPr>
      <t>5</t>
    </r>
    <r>
      <rPr>
        <sz val="10"/>
        <color theme="1"/>
        <rFont val="Arial"/>
        <family val="2"/>
      </rPr>
      <t xml:space="preserve"> having no runway more than 3,200 feet in length located within 10,000 feet of ROW centerline</t>
    </r>
  </si>
  <si>
    <r>
      <t>Estimated length of ROW within foreground visual zone</t>
    </r>
    <r>
      <rPr>
        <vertAlign val="superscript"/>
        <sz val="10"/>
        <color theme="1"/>
        <rFont val="Arial"/>
        <family val="2"/>
      </rPr>
      <t>6</t>
    </r>
    <r>
      <rPr>
        <sz val="10"/>
        <color theme="1"/>
        <rFont val="Arial"/>
        <family val="2"/>
      </rPr>
      <t xml:space="preserve"> of US and state highways</t>
    </r>
  </si>
  <si>
    <r>
      <t>Number of pipeline crossings</t>
    </r>
    <r>
      <rPr>
        <vertAlign val="superscript"/>
        <sz val="10"/>
        <color theme="1"/>
        <rFont val="Arial"/>
        <family val="2"/>
      </rPr>
      <t>4</t>
    </r>
  </si>
  <si>
    <r>
      <t>Number of  habitable structures</t>
    </r>
    <r>
      <rPr>
        <vertAlign val="superscript"/>
        <sz val="10"/>
        <color theme="1"/>
        <rFont val="Arial"/>
        <family val="2"/>
      </rPr>
      <t>1</t>
    </r>
    <r>
      <rPr>
        <sz val="10"/>
        <color theme="1"/>
        <rFont val="Arial"/>
        <family val="2"/>
      </rPr>
      <t xml:space="preserve"> within 500 feet of ROW centerline</t>
    </r>
  </si>
  <si>
    <r>
      <rPr>
        <vertAlign val="superscript"/>
        <sz val="9"/>
        <color theme="1"/>
        <rFont val="Arial"/>
        <family val="2"/>
      </rPr>
      <t>1</t>
    </r>
    <r>
      <rPr>
        <sz val="9"/>
        <color theme="1"/>
        <rFont val="Arial"/>
        <family val="2"/>
      </rPr>
      <t>Single-family and multi-family dwellings, and related structures, mobile homes, apartment buildings, commercial structures, industrial structures, business structures, churches, hospitals, nursing homes, schools, or other structures normally inhabited by humans or intended to be inhabited by humans on a daily or regular basis within 500 feet of the centerline of a transmission project of 230-kV or more.</t>
    </r>
  </si>
  <si>
    <t>Number of habitable structures¹ within 500 feet of the route centerline</t>
  </si>
  <si>
    <t>Length of ROW across FEMA mapped 100-year floodplains</t>
  </si>
  <si>
    <t>Route P</t>
  </si>
  <si>
    <t>Route Q</t>
  </si>
  <si>
    <t>Route R</t>
  </si>
  <si>
    <t>Route S</t>
  </si>
  <si>
    <t>Route T</t>
  </si>
  <si>
    <t>Route U</t>
  </si>
  <si>
    <t>Route V</t>
  </si>
  <si>
    <t>Route W</t>
  </si>
  <si>
    <t>Route X</t>
  </si>
  <si>
    <t>Route Y</t>
  </si>
  <si>
    <t>Route Z</t>
  </si>
  <si>
    <t>Route AA</t>
  </si>
  <si>
    <t>Route AC</t>
  </si>
  <si>
    <t>Route AD</t>
  </si>
  <si>
    <t>Route AE</t>
  </si>
  <si>
    <t>Route AG</t>
  </si>
  <si>
    <t>22A</t>
  </si>
  <si>
    <t>22B</t>
  </si>
  <si>
    <t>45A</t>
  </si>
  <si>
    <t>45B</t>
  </si>
  <si>
    <t>68A</t>
  </si>
  <si>
    <t>68B</t>
  </si>
  <si>
    <t>Route AH</t>
  </si>
  <si>
    <t>Sum of evaluation criteria 3, 4, 5, and 6</t>
  </si>
  <si>
    <t>Percent of evaluation criteria 3, 4, 5, and 6</t>
  </si>
  <si>
    <t>Length of ROW parallel and adjacent to apparent property lines² (or other natural or cultural features, etc.)</t>
  </si>
  <si>
    <t>Number of FAA registered airports⁵ with at least one runway more than 3,200 feet in length located within 20,000 feet of ROW centerline</t>
  </si>
  <si>
    <t>Number of FAA registered airports⁵ having no runway more than 3,200 feet in length located within 10,000 feet of ROW centerline</t>
  </si>
  <si>
    <t>Route AB</t>
  </si>
  <si>
    <t>Route AF</t>
  </si>
  <si>
    <t>Length of ROW across know critical habitat of federally-listed threatened or endangered species</t>
  </si>
  <si>
    <t>Length of ROW across know critical habitat of federally listed threatened or endangered species</t>
  </si>
  <si>
    <t>Number of additional resources determined eligible for or NRHP properties within 1,000 feet of ROW centerline</t>
  </si>
  <si>
    <t xml:space="preserve">Number of recorded cultural resource sites crossed by ROW </t>
  </si>
  <si>
    <t xml:space="preserve">Number of resources determined eligible for or NRHP properties crossed by ROW </t>
  </si>
  <si>
    <t>Route N-AB</t>
  </si>
  <si>
    <t>62 MOD 2</t>
  </si>
  <si>
    <t>Route UALT2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</si>
</sst>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Arial"/>
      <family val="2"/>
    </font>
    <font>
      <sz val="10"/>
      <color theme="1"/>
      <name val="Arial"/>
      <family val="2"/>
    </font>
    <font>
      <sz val="10"/>
      <color theme="1"/>
      <name val="Arial"/>
      <family val="2"/>
    </font>
    <font>
      <b/>
      <sz val="10"/>
      <color theme="1"/>
      <name val="Arial"/>
      <family val="2"/>
    </font>
    <font>
      <sz val="10"/>
      <color theme="1"/>
      <name val="Arial"/>
      <family val="2"/>
    </font>
    <font>
      <vertAlign val="superscript"/>
      <sz val="10"/>
      <color theme="1"/>
      <name val="Arial"/>
      <family val="2"/>
    </font>
    <font>
      <sz val="9"/>
      <color theme="1"/>
      <name val="Arial"/>
      <family val="2"/>
    </font>
    <font>
      <vertAlign val="superscript"/>
      <sz val="9"/>
      <color theme="1"/>
      <name val="Arial"/>
      <family val="2"/>
    </font>
    <font>
      <sz val="9"/>
      <color theme="1"/>
      <name val="Calibri"/>
      <family val="2"/>
      <scheme val="minor"/>
    </font>
    <font>
      <sz val="8"/>
      <name val="Calibri"/>
      <family val="2"/>
      <scheme val="minor"/>
    </font>
  </fonts>
  <fills count="4">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4" fillId="0" borderId="0" xfId="0" applyFont="1" applyAlignment="1">
      <alignment wrapText="1"/>
    </xf>
    <xf numFmtId="0" fontId="4" fillId="0" borderId="0" xfId="0" applyFont="1"/>
    <xf numFmtId="0" fontId="5" fillId="0" borderId="0" xfId="0" applyFont="1"/>
    <xf numFmtId="0" fontId="4" fillId="3" borderId="1" xfId="0" applyFont="1" applyFill="1" applyBorder="1" applyAlignment="1">
      <alignment horizontal="center" vertical="center"/>
    </xf>
    <xf numFmtId="0" fontId="5" fillId="3" borderId="0" xfId="0" applyFont="1" applyFill="1"/>
    <xf numFmtId="0" fontId="7" fillId="0" borderId="0" xfId="0" applyFont="1"/>
    <xf numFmtId="0" fontId="5" fillId="0" borderId="0" xfId="0" applyFont="1" applyFill="1"/>
    <xf numFmtId="0" fontId="3" fillId="0" borderId="1" xfId="0" applyFont="1" applyBorder="1" applyAlignment="1">
      <alignment horizontal="center" vertical="center"/>
    </xf>
    <xf numFmtId="0" fontId="3" fillId="0" borderId="1" xfId="0" applyFont="1" applyBorder="1"/>
    <xf numFmtId="2" fontId="3" fillId="0" borderId="1" xfId="0" applyNumberFormat="1" applyFont="1" applyBorder="1" applyAlignment="1">
      <alignment horizontal="center" vertical="center"/>
    </xf>
    <xf numFmtId="0" fontId="3" fillId="0" borderId="1" xfId="0" applyFont="1" applyFill="1" applyBorder="1" applyAlignment="1">
      <alignment horizontal="center" vertical="center"/>
    </xf>
    <xf numFmtId="2" fontId="3" fillId="0" borderId="1" xfId="0" applyNumberFormat="1" applyFont="1" applyFill="1" applyBorder="1" applyAlignment="1">
      <alignment horizontal="center" vertical="center"/>
    </xf>
    <xf numFmtId="0" fontId="3" fillId="0" borderId="1" xfId="0" applyFont="1" applyFill="1" applyBorder="1"/>
    <xf numFmtId="0" fontId="3" fillId="0" borderId="1" xfId="0" applyFont="1" applyBorder="1" applyAlignment="1">
      <alignment horizontal="center"/>
    </xf>
    <xf numFmtId="0" fontId="3" fillId="0" borderId="1" xfId="0" applyFont="1" applyBorder="1" applyAlignment="1">
      <alignment horizontal="left" vertical="center"/>
    </xf>
    <xf numFmtId="9" fontId="3" fillId="0"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5" xfId="0" applyFont="1" applyFill="1" applyBorder="1" applyAlignment="1">
      <alignment horizontal="center" vertical="center"/>
    </xf>
    <xf numFmtId="0" fontId="3" fillId="0" borderId="5"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Fill="1" applyBorder="1" applyAlignment="1">
      <alignment horizontal="center" vertical="center"/>
    </xf>
    <xf numFmtId="0" fontId="3" fillId="0" borderId="1" xfId="0" applyFont="1" applyFill="1" applyBorder="1" applyAlignment="1">
      <alignment horizontal="left"/>
    </xf>
    <xf numFmtId="0" fontId="0" fillId="0" borderId="1" xfId="0" applyFill="1" applyBorder="1" applyAlignment="1">
      <alignment horizontal="center" vertical="center"/>
    </xf>
    <xf numFmtId="2"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2" fontId="2" fillId="0" borderId="1" xfId="0" applyNumberFormat="1" applyFont="1" applyFill="1" applyBorder="1" applyAlignment="1">
      <alignment horizontal="center" vertical="center"/>
    </xf>
    <xf numFmtId="0" fontId="5" fillId="3" borderId="1" xfId="0" applyFont="1" applyFill="1" applyBorder="1"/>
    <xf numFmtId="1" fontId="3" fillId="0" borderId="1" xfId="0" applyNumberFormat="1" applyFont="1" applyFill="1" applyBorder="1" applyAlignment="1">
      <alignment horizontal="center" vertical="center"/>
    </xf>
    <xf numFmtId="9" fontId="3" fillId="0" borderId="1" xfId="0" applyNumberFormat="1" applyFont="1" applyFill="1" applyBorder="1" applyAlignment="1">
      <alignment horizontal="left" vertical="center"/>
    </xf>
    <xf numFmtId="9" fontId="5" fillId="0" borderId="0" xfId="0" applyNumberFormat="1" applyFont="1" applyFill="1"/>
    <xf numFmtId="9" fontId="3" fillId="0" borderId="1" xfId="0" applyNumberFormat="1" applyFont="1" applyFill="1" applyBorder="1"/>
    <xf numFmtId="0" fontId="4" fillId="0" borderId="5" xfId="0" applyFont="1" applyBorder="1" applyAlignment="1">
      <alignment horizontal="left" vertical="center" wrapText="1"/>
    </xf>
    <xf numFmtId="0" fontId="8" fillId="0" borderId="0" xfId="0" applyFont="1" applyAlignment="1">
      <alignment horizontal="left" vertical="center" wrapText="1"/>
    </xf>
    <xf numFmtId="0" fontId="4" fillId="2" borderId="2" xfId="0" applyFont="1" applyFill="1" applyBorder="1" applyAlignment="1">
      <alignment horizontal="left"/>
    </xf>
    <xf numFmtId="0" fontId="4" fillId="2" borderId="6" xfId="0" applyFont="1" applyFill="1" applyBorder="1" applyAlignment="1">
      <alignment horizontal="left"/>
    </xf>
    <xf numFmtId="0" fontId="4" fillId="2" borderId="4" xfId="0" applyFont="1" applyFill="1" applyBorder="1" applyAlignment="1">
      <alignment horizontal="left"/>
    </xf>
    <xf numFmtId="0" fontId="4" fillId="2" borderId="0" xfId="0" applyFont="1" applyFill="1" applyAlignment="1">
      <alignment horizontal="left"/>
    </xf>
    <xf numFmtId="0" fontId="4" fillId="3" borderId="2" xfId="0" applyFont="1" applyFill="1" applyBorder="1" applyAlignment="1">
      <alignment horizontal="left"/>
    </xf>
    <xf numFmtId="0" fontId="4" fillId="3" borderId="3" xfId="0" applyFont="1" applyFill="1" applyBorder="1" applyAlignment="1">
      <alignment horizontal="left"/>
    </xf>
    <xf numFmtId="0" fontId="7" fillId="0" borderId="0" xfId="0" applyFont="1" applyAlignment="1">
      <alignment horizontal="left" vertical="center" wrapText="1"/>
    </xf>
    <xf numFmtId="0" fontId="9" fillId="0" borderId="0" xfId="0" applyFont="1" applyAlignment="1">
      <alignment horizontal="left" vertical="center" wrapText="1"/>
    </xf>
    <xf numFmtId="0" fontId="4" fillId="3" borderId="4" xfId="0" applyFont="1" applyFill="1" applyBorder="1" applyAlignment="1">
      <alignment horizontal="left"/>
    </xf>
    <xf numFmtId="0" fontId="4" fillId="3" borderId="0" xfId="0" applyFont="1" applyFill="1" applyAlignment="1">
      <alignment horizontal="left"/>
    </xf>
  </cellXfs>
  <cellStyles count="1">
    <cellStyle name="Normal" xfId="0" builtinId="0"/>
  </cellStyles>
  <dxfs count="0"/>
  <tableStyles count="0" defaultTableStyle="TableStyleMedium9" defaultPivotStyle="PivotStyleLight16"/>
  <colors>
    <mruColors>
      <color rgb="FFFDFC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63"/>
  <sheetViews>
    <sheetView tabSelected="1" topLeftCell="H1" zoomScale="90" zoomScaleNormal="90" workbookViewId="0">
      <selection activeCell="W5" sqref="W5"/>
    </sheetView>
  </sheetViews>
  <sheetFormatPr defaultColWidth="9.109375" defaultRowHeight="13.2" x14ac:dyDescent="0.25"/>
  <cols>
    <col min="1" max="1" width="4.88671875" style="3" customWidth="1"/>
    <col min="2" max="2" width="127.109375" style="3" customWidth="1"/>
    <col min="3" max="6" width="10.33203125" style="3" customWidth="1"/>
    <col min="7" max="8" width="10.109375" style="3" customWidth="1"/>
    <col min="9" max="10" width="10.33203125" style="3" customWidth="1"/>
    <col min="11" max="11" width="9.33203125" style="3" customWidth="1"/>
    <col min="12" max="12" width="10" style="3" customWidth="1"/>
    <col min="13" max="13" width="10.109375" style="3" customWidth="1"/>
    <col min="14" max="14" width="10" style="3" customWidth="1"/>
    <col min="15" max="15" width="10.6640625" style="3" customWidth="1"/>
    <col min="16" max="20" width="10.33203125" style="3" customWidth="1"/>
    <col min="21" max="23" width="10.109375" style="3" customWidth="1"/>
    <col min="24" max="24" width="12.6640625" style="3" customWidth="1"/>
    <col min="25" max="25" width="10.109375" style="3" customWidth="1"/>
    <col min="26" max="26" width="10.5546875" style="3" customWidth="1"/>
    <col min="27" max="29" width="10.109375" style="3" customWidth="1"/>
    <col min="30" max="33" width="12" style="3" customWidth="1"/>
    <col min="34" max="34" width="11.6640625" style="3" bestFit="1" customWidth="1"/>
    <col min="35" max="35" width="11.6640625" style="3" customWidth="1"/>
    <col min="36" max="36" width="12" style="3" bestFit="1" customWidth="1"/>
    <col min="37" max="38" width="12" style="3" customWidth="1"/>
    <col min="39" max="16384" width="9.109375" style="3"/>
  </cols>
  <sheetData>
    <row r="1" spans="1:38" ht="25.2" customHeight="1" x14ac:dyDescent="0.25">
      <c r="A1" s="34" t="s">
        <v>5</v>
      </c>
      <c r="B1" s="34"/>
      <c r="C1" s="19"/>
      <c r="D1" s="19"/>
      <c r="E1" s="19"/>
      <c r="F1" s="20"/>
      <c r="G1" s="20"/>
      <c r="H1" s="20"/>
      <c r="I1" s="20"/>
      <c r="J1" s="19"/>
      <c r="K1" s="19"/>
      <c r="L1" s="19"/>
      <c r="M1" s="19"/>
      <c r="N1" s="19"/>
      <c r="O1" s="19"/>
      <c r="P1" s="19"/>
      <c r="Q1" s="19"/>
      <c r="R1" s="19"/>
      <c r="S1" s="19"/>
      <c r="T1" s="19"/>
      <c r="U1" s="19"/>
      <c r="V1" s="19"/>
      <c r="W1" s="19"/>
      <c r="X1" s="19"/>
      <c r="Y1" s="19"/>
      <c r="Z1" s="19"/>
      <c r="AA1" s="19"/>
      <c r="AB1" s="19"/>
      <c r="AC1" s="19"/>
      <c r="AD1" s="19"/>
      <c r="AE1" s="19"/>
      <c r="AF1" s="19"/>
      <c r="AG1" s="19"/>
      <c r="AH1" s="19"/>
      <c r="AI1" s="19"/>
      <c r="AJ1" s="20"/>
      <c r="AK1" s="20"/>
      <c r="AL1" s="19"/>
    </row>
    <row r="2" spans="1:38" s="2" customFormat="1" ht="12" customHeight="1" x14ac:dyDescent="0.25">
      <c r="A2" s="36" t="s">
        <v>6</v>
      </c>
      <c r="B2" s="37"/>
      <c r="C2" s="4" t="s">
        <v>55</v>
      </c>
      <c r="D2" s="4" t="s">
        <v>56</v>
      </c>
      <c r="E2" s="4" t="s">
        <v>57</v>
      </c>
      <c r="F2" s="4" t="s">
        <v>58</v>
      </c>
      <c r="G2" s="4" t="s">
        <v>59</v>
      </c>
      <c r="H2" s="4" t="s">
        <v>60</v>
      </c>
      <c r="I2" s="4" t="s">
        <v>61</v>
      </c>
      <c r="J2" s="4" t="s">
        <v>62</v>
      </c>
      <c r="K2" s="4" t="s">
        <v>63</v>
      </c>
      <c r="L2" s="4" t="s">
        <v>64</v>
      </c>
      <c r="M2" s="4" t="s">
        <v>65</v>
      </c>
      <c r="N2" s="4" t="s">
        <v>66</v>
      </c>
      <c r="O2" s="4" t="s">
        <v>67</v>
      </c>
      <c r="P2" s="4" t="s">
        <v>68</v>
      </c>
      <c r="Q2" s="4" t="s">
        <v>69</v>
      </c>
      <c r="R2" s="4" t="s">
        <v>80</v>
      </c>
      <c r="S2" s="4" t="s">
        <v>81</v>
      </c>
      <c r="T2" s="4" t="s">
        <v>82</v>
      </c>
      <c r="U2" s="4" t="s">
        <v>83</v>
      </c>
      <c r="V2" s="4" t="s">
        <v>84</v>
      </c>
      <c r="W2" s="4" t="s">
        <v>85</v>
      </c>
      <c r="X2" s="4" t="s">
        <v>117</v>
      </c>
      <c r="Y2" s="4" t="s">
        <v>86</v>
      </c>
      <c r="Z2" s="4" t="s">
        <v>87</v>
      </c>
      <c r="AA2" s="4" t="s">
        <v>88</v>
      </c>
      <c r="AB2" s="4" t="s">
        <v>89</v>
      </c>
      <c r="AC2" s="4" t="s">
        <v>90</v>
      </c>
      <c r="AD2" s="4" t="s">
        <v>91</v>
      </c>
      <c r="AE2" s="4" t="s">
        <v>108</v>
      </c>
      <c r="AF2" s="4" t="s">
        <v>92</v>
      </c>
      <c r="AG2" s="4" t="s">
        <v>93</v>
      </c>
      <c r="AH2" s="4" t="s">
        <v>94</v>
      </c>
      <c r="AI2" s="4" t="s">
        <v>109</v>
      </c>
      <c r="AJ2" s="4" t="s">
        <v>95</v>
      </c>
      <c r="AK2" s="4" t="s">
        <v>102</v>
      </c>
      <c r="AL2" s="4" t="s">
        <v>115</v>
      </c>
    </row>
    <row r="3" spans="1:38" s="7" customFormat="1" x14ac:dyDescent="0.25">
      <c r="A3" s="11">
        <v>1</v>
      </c>
      <c r="B3" s="18" t="s">
        <v>50</v>
      </c>
      <c r="C3" s="12">
        <v>47.769516000000003</v>
      </c>
      <c r="D3" s="12">
        <v>56.671503999999999</v>
      </c>
      <c r="E3" s="12">
        <v>50.705010999999999</v>
      </c>
      <c r="F3" s="12">
        <v>55.952005999999997</v>
      </c>
      <c r="G3" s="12">
        <v>55.809773999999997</v>
      </c>
      <c r="H3" s="12">
        <v>53.420932999999998</v>
      </c>
      <c r="I3" s="12">
        <v>52.231118000000002</v>
      </c>
      <c r="J3" s="12">
        <v>50.049315999999997</v>
      </c>
      <c r="K3" s="12">
        <v>50.806331999999998</v>
      </c>
      <c r="L3" s="12">
        <v>58.920226</v>
      </c>
      <c r="M3" s="12">
        <v>49.783678000000002</v>
      </c>
      <c r="N3" s="12">
        <v>49.024783999999997</v>
      </c>
      <c r="O3" s="12">
        <v>46.992907000000002</v>
      </c>
      <c r="P3" s="12">
        <v>47.467621000000001</v>
      </c>
      <c r="Q3" s="12">
        <v>47.601636999999997</v>
      </c>
      <c r="R3" s="12">
        <v>50.480072</v>
      </c>
      <c r="S3" s="12">
        <v>48.228828999999998</v>
      </c>
      <c r="T3" s="12">
        <v>45.317580999999997</v>
      </c>
      <c r="U3" s="12">
        <v>49.048884999999999</v>
      </c>
      <c r="V3" s="12">
        <v>47.896073999999999</v>
      </c>
      <c r="W3" s="12">
        <v>49.150680000000001</v>
      </c>
      <c r="X3" s="28">
        <v>49.349122000000001</v>
      </c>
      <c r="Y3" s="12">
        <v>50.474327000000002</v>
      </c>
      <c r="Z3" s="12">
        <v>49.440520999999997</v>
      </c>
      <c r="AA3" s="12">
        <v>50.846452999999997</v>
      </c>
      <c r="AB3" s="12">
        <v>48.866228</v>
      </c>
      <c r="AC3" s="12">
        <v>49.051101000000003</v>
      </c>
      <c r="AD3" s="12">
        <v>49.340941999999998</v>
      </c>
      <c r="AE3" s="12">
        <v>49.879545999999998</v>
      </c>
      <c r="AF3" s="12">
        <v>48.351596999999998</v>
      </c>
      <c r="AG3" s="12">
        <v>48.641438000000001</v>
      </c>
      <c r="AH3" s="12">
        <v>51.030582000000003</v>
      </c>
      <c r="AI3" s="12">
        <v>50.662264</v>
      </c>
      <c r="AJ3" s="12">
        <v>50.637023999999997</v>
      </c>
      <c r="AK3" s="12">
        <v>56.185496000000001</v>
      </c>
      <c r="AL3" s="28">
        <v>50.123525000000001</v>
      </c>
    </row>
    <row r="4" spans="1:38" s="7" customFormat="1" ht="12.6" customHeight="1" x14ac:dyDescent="0.25">
      <c r="A4" s="11">
        <v>2</v>
      </c>
      <c r="B4" s="23" t="s">
        <v>76</v>
      </c>
      <c r="C4" s="11">
        <v>132</v>
      </c>
      <c r="D4" s="11">
        <v>152</v>
      </c>
      <c r="E4" s="11">
        <v>123</v>
      </c>
      <c r="F4" s="11">
        <v>144</v>
      </c>
      <c r="G4" s="11">
        <v>144</v>
      </c>
      <c r="H4" s="11">
        <v>153</v>
      </c>
      <c r="I4" s="11">
        <v>161</v>
      </c>
      <c r="J4" s="11">
        <v>171</v>
      </c>
      <c r="K4" s="11">
        <v>103</v>
      </c>
      <c r="L4" s="11">
        <v>134</v>
      </c>
      <c r="M4" s="11">
        <v>84</v>
      </c>
      <c r="N4" s="11">
        <v>88</v>
      </c>
      <c r="O4" s="11">
        <v>77</v>
      </c>
      <c r="P4" s="11">
        <v>78</v>
      </c>
      <c r="Q4" s="11">
        <v>77</v>
      </c>
      <c r="R4" s="11">
        <v>78</v>
      </c>
      <c r="S4" s="11">
        <v>74</v>
      </c>
      <c r="T4" s="11">
        <v>82</v>
      </c>
      <c r="U4" s="11">
        <v>77</v>
      </c>
      <c r="V4" s="11">
        <v>70</v>
      </c>
      <c r="W4" s="11">
        <v>51</v>
      </c>
      <c r="X4" s="27">
        <v>50</v>
      </c>
      <c r="Y4" s="11">
        <v>42</v>
      </c>
      <c r="Z4" s="11">
        <v>42</v>
      </c>
      <c r="AA4" s="11">
        <v>41</v>
      </c>
      <c r="AB4" s="11">
        <v>41</v>
      </c>
      <c r="AC4" s="11">
        <v>51</v>
      </c>
      <c r="AD4" s="11">
        <v>42</v>
      </c>
      <c r="AE4" s="11">
        <v>63</v>
      </c>
      <c r="AF4" s="11">
        <v>55</v>
      </c>
      <c r="AG4" s="11">
        <v>46</v>
      </c>
      <c r="AH4" s="11">
        <v>159</v>
      </c>
      <c r="AI4" s="11">
        <v>179</v>
      </c>
      <c r="AJ4" s="11">
        <v>177</v>
      </c>
      <c r="AK4" s="11">
        <v>137</v>
      </c>
      <c r="AL4" s="27">
        <v>74</v>
      </c>
    </row>
    <row r="5" spans="1:38" s="7" customFormat="1" ht="13.95" customHeight="1" x14ac:dyDescent="0.25">
      <c r="A5" s="11">
        <v>3</v>
      </c>
      <c r="B5" s="18" t="s">
        <v>8</v>
      </c>
      <c r="C5" s="11">
        <v>0</v>
      </c>
      <c r="D5" s="11">
        <v>0</v>
      </c>
      <c r="E5" s="11">
        <v>0</v>
      </c>
      <c r="F5" s="11">
        <v>0</v>
      </c>
      <c r="G5" s="11">
        <v>0</v>
      </c>
      <c r="H5" s="11">
        <v>0</v>
      </c>
      <c r="I5" s="11">
        <v>0</v>
      </c>
      <c r="J5" s="11">
        <v>0</v>
      </c>
      <c r="K5" s="11">
        <v>0</v>
      </c>
      <c r="L5" s="11">
        <v>0</v>
      </c>
      <c r="M5" s="11">
        <v>0</v>
      </c>
      <c r="N5" s="11">
        <v>0</v>
      </c>
      <c r="O5" s="11">
        <v>0</v>
      </c>
      <c r="P5" s="11">
        <v>0</v>
      </c>
      <c r="Q5" s="11">
        <v>0</v>
      </c>
      <c r="R5" s="11">
        <v>0</v>
      </c>
      <c r="S5" s="11">
        <v>0</v>
      </c>
      <c r="T5" s="11">
        <v>0</v>
      </c>
      <c r="U5" s="11">
        <v>0</v>
      </c>
      <c r="V5" s="11">
        <v>0</v>
      </c>
      <c r="W5" s="11">
        <v>0</v>
      </c>
      <c r="X5" s="27">
        <v>0</v>
      </c>
      <c r="Y5" s="11">
        <v>0</v>
      </c>
      <c r="Z5" s="11">
        <v>0</v>
      </c>
      <c r="AA5" s="11">
        <v>0</v>
      </c>
      <c r="AB5" s="11">
        <v>0</v>
      </c>
      <c r="AC5" s="11">
        <v>0</v>
      </c>
      <c r="AD5" s="11">
        <v>0</v>
      </c>
      <c r="AE5" s="11">
        <v>0</v>
      </c>
      <c r="AF5" s="11">
        <v>0</v>
      </c>
      <c r="AG5" s="11">
        <v>0</v>
      </c>
      <c r="AH5" s="11">
        <v>0</v>
      </c>
      <c r="AI5" s="11">
        <v>0</v>
      </c>
      <c r="AJ5" s="11">
        <v>0</v>
      </c>
      <c r="AK5" s="11">
        <v>0</v>
      </c>
      <c r="AL5" s="27">
        <v>0</v>
      </c>
    </row>
    <row r="6" spans="1:38" s="7" customFormat="1" x14ac:dyDescent="0.25">
      <c r="A6" s="11">
        <v>4</v>
      </c>
      <c r="B6" s="18" t="s">
        <v>9</v>
      </c>
      <c r="C6" s="12">
        <v>1.672291</v>
      </c>
      <c r="D6" s="12">
        <v>0.35814499999999999</v>
      </c>
      <c r="E6" s="12">
        <v>1.781175</v>
      </c>
      <c r="F6" s="12">
        <v>0.47903499999999999</v>
      </c>
      <c r="G6" s="12">
        <v>5.9651019999999999</v>
      </c>
      <c r="H6" s="12">
        <v>0.10888399999999999</v>
      </c>
      <c r="I6" s="12">
        <v>4.6334530000000003</v>
      </c>
      <c r="J6" s="12">
        <v>1.781175</v>
      </c>
      <c r="K6" s="12">
        <v>2.2687080000000002</v>
      </c>
      <c r="L6" s="12">
        <v>1.364125</v>
      </c>
      <c r="M6" s="12">
        <v>11.23447</v>
      </c>
      <c r="N6" s="12">
        <v>9.1935979999999997</v>
      </c>
      <c r="O6" s="12">
        <v>9.1935979999999997</v>
      </c>
      <c r="P6" s="12">
        <v>9.1935979999999997</v>
      </c>
      <c r="Q6" s="12">
        <v>4.4673470000000002</v>
      </c>
      <c r="R6" s="12">
        <v>4.4673470000000002</v>
      </c>
      <c r="S6" s="12">
        <v>4.4673470000000002</v>
      </c>
      <c r="T6" s="12">
        <v>4.4673470000000002</v>
      </c>
      <c r="U6" s="12">
        <v>4.7222559999999998</v>
      </c>
      <c r="V6" s="12">
        <v>5.9759070000000003</v>
      </c>
      <c r="W6" s="12">
        <v>10.214626000000001</v>
      </c>
      <c r="X6" s="28">
        <v>10.214627</v>
      </c>
      <c r="Y6" s="12">
        <v>7.1351190000000004</v>
      </c>
      <c r="Z6" s="12">
        <v>7.1351190000000004</v>
      </c>
      <c r="AA6" s="12">
        <v>7.1351190000000004</v>
      </c>
      <c r="AB6" s="12">
        <v>7.1351190000000004</v>
      </c>
      <c r="AC6" s="12">
        <v>10.214626000000001</v>
      </c>
      <c r="AD6" s="12">
        <v>7.1351190000000004</v>
      </c>
      <c r="AE6" s="12">
        <v>4.954879</v>
      </c>
      <c r="AF6" s="12">
        <v>5.9759070000000003</v>
      </c>
      <c r="AG6" s="12">
        <v>2.8963990000000002</v>
      </c>
      <c r="AH6" s="12">
        <v>0.487983</v>
      </c>
      <c r="AI6" s="12">
        <v>6.8865249999999998</v>
      </c>
      <c r="AJ6" s="12">
        <v>0.487983</v>
      </c>
      <c r="AK6" s="12">
        <v>5.8562180000000001</v>
      </c>
      <c r="AL6" s="28">
        <v>9.1935990000000007</v>
      </c>
    </row>
    <row r="7" spans="1:38" s="7" customFormat="1" x14ac:dyDescent="0.25">
      <c r="A7" s="11">
        <v>5</v>
      </c>
      <c r="B7" s="18" t="s">
        <v>51</v>
      </c>
      <c r="C7" s="12">
        <v>2.5146760000000001</v>
      </c>
      <c r="D7" s="12">
        <v>6.2246069999999998</v>
      </c>
      <c r="E7" s="12">
        <v>2.431203</v>
      </c>
      <c r="F7" s="12">
        <v>6.5639810000000001</v>
      </c>
      <c r="G7" s="12">
        <v>6.5639810000000001</v>
      </c>
      <c r="H7" s="12">
        <v>4.7540170000000002</v>
      </c>
      <c r="I7" s="12">
        <v>5.1235920000000004</v>
      </c>
      <c r="J7" s="12">
        <v>2.7583570000000002</v>
      </c>
      <c r="K7" s="12">
        <v>4.6670790000000002</v>
      </c>
      <c r="L7" s="12">
        <v>12.20848</v>
      </c>
      <c r="M7" s="12">
        <v>0.59728499999999995</v>
      </c>
      <c r="N7" s="12">
        <v>2.469652</v>
      </c>
      <c r="O7" s="12">
        <v>1.582281</v>
      </c>
      <c r="P7" s="12">
        <v>1.582281</v>
      </c>
      <c r="Q7" s="12">
        <v>4.951778</v>
      </c>
      <c r="R7" s="12">
        <v>6.0163440000000001</v>
      </c>
      <c r="S7" s="12">
        <v>2.8527999999999998</v>
      </c>
      <c r="T7" s="12">
        <v>2.22749</v>
      </c>
      <c r="U7" s="12">
        <v>2.0637699999999999</v>
      </c>
      <c r="V7" s="12">
        <v>2.772205</v>
      </c>
      <c r="W7" s="12">
        <v>2.6724109999999999</v>
      </c>
      <c r="X7" s="28">
        <v>2.6724109999999999</v>
      </c>
      <c r="Y7" s="12">
        <v>6.0317280000000002</v>
      </c>
      <c r="Z7" s="12">
        <v>4.8055700000000003</v>
      </c>
      <c r="AA7" s="12">
        <v>4.5183169999999997</v>
      </c>
      <c r="AB7" s="12">
        <v>2.7304439999999999</v>
      </c>
      <c r="AC7" s="12">
        <v>0.59728499999999995</v>
      </c>
      <c r="AD7" s="12">
        <v>2.7304439999999999</v>
      </c>
      <c r="AE7" s="12">
        <v>4.2443070000000001</v>
      </c>
      <c r="AF7" s="12">
        <v>2.5531459999999999</v>
      </c>
      <c r="AG7" s="12">
        <v>4.6863060000000001</v>
      </c>
      <c r="AH7" s="12">
        <v>9.3157910000000008</v>
      </c>
      <c r="AI7" s="12">
        <v>5.4678760000000004</v>
      </c>
      <c r="AJ7" s="12">
        <v>10.427833</v>
      </c>
      <c r="AK7" s="12">
        <v>6.3108009999999997</v>
      </c>
      <c r="AL7" s="28">
        <v>2.507501</v>
      </c>
    </row>
    <row r="8" spans="1:38" s="7" customFormat="1" ht="13.95" customHeight="1" x14ac:dyDescent="0.25">
      <c r="A8" s="11">
        <v>6</v>
      </c>
      <c r="B8" s="23" t="s">
        <v>70</v>
      </c>
      <c r="C8" s="12">
        <v>17.289059999999999</v>
      </c>
      <c r="D8" s="12">
        <v>18.896339000000001</v>
      </c>
      <c r="E8" s="12">
        <v>15.678559</v>
      </c>
      <c r="F8" s="12">
        <v>19.341072</v>
      </c>
      <c r="G8" s="12">
        <v>16.305218</v>
      </c>
      <c r="H8" s="12">
        <v>18.123714</v>
      </c>
      <c r="I8" s="12">
        <v>16.980354999999999</v>
      </c>
      <c r="J8" s="12">
        <v>18.363890999999999</v>
      </c>
      <c r="K8" s="12">
        <v>15.666380999999999</v>
      </c>
      <c r="L8" s="12">
        <v>17.821952</v>
      </c>
      <c r="M8" s="12">
        <v>12.299538</v>
      </c>
      <c r="N8" s="12">
        <v>16.538359</v>
      </c>
      <c r="O8" s="12">
        <v>15.81169</v>
      </c>
      <c r="P8" s="12">
        <v>14.637579000000001</v>
      </c>
      <c r="Q8" s="12">
        <v>12.067209</v>
      </c>
      <c r="R8" s="12">
        <v>12.333429000000001</v>
      </c>
      <c r="S8" s="12">
        <v>14.335359</v>
      </c>
      <c r="T8" s="12">
        <v>14.636307</v>
      </c>
      <c r="U8" s="12">
        <v>12.443985</v>
      </c>
      <c r="V8" s="12">
        <v>10.225941000000001</v>
      </c>
      <c r="W8" s="12">
        <v>14.852886</v>
      </c>
      <c r="X8" s="28">
        <v>15.598341</v>
      </c>
      <c r="Y8" s="12">
        <v>12.978077000000001</v>
      </c>
      <c r="Z8" s="12">
        <v>14.720395999999999</v>
      </c>
      <c r="AA8" s="12">
        <v>13.836792000000001</v>
      </c>
      <c r="AB8" s="12">
        <v>12.094473000000001</v>
      </c>
      <c r="AC8" s="12">
        <v>11.052853000000001</v>
      </c>
      <c r="AD8" s="12">
        <v>10.920363</v>
      </c>
      <c r="AE8" s="12">
        <v>14.601131000000001</v>
      </c>
      <c r="AF8" s="12">
        <v>10.349233</v>
      </c>
      <c r="AG8" s="12">
        <v>10.216742</v>
      </c>
      <c r="AH8" s="12">
        <v>11.126765000000001</v>
      </c>
      <c r="AI8" s="12">
        <v>15.838613</v>
      </c>
      <c r="AJ8" s="12">
        <v>12.790357999999999</v>
      </c>
      <c r="AK8" s="12">
        <v>17.993638000000001</v>
      </c>
      <c r="AL8" s="28">
        <v>15.18146</v>
      </c>
    </row>
    <row r="9" spans="1:38" s="7" customFormat="1" ht="13.2" customHeight="1" x14ac:dyDescent="0.25">
      <c r="A9" s="11">
        <v>7</v>
      </c>
      <c r="B9" s="18" t="s">
        <v>103</v>
      </c>
      <c r="C9" s="12">
        <f>SUM(C5:C8)</f>
        <v>21.476026999999998</v>
      </c>
      <c r="D9" s="12">
        <f t="shared" ref="D9:AK9" si="0">SUM(D5:D8)</f>
        <v>25.479091</v>
      </c>
      <c r="E9" s="12">
        <f t="shared" si="0"/>
        <v>19.890937000000001</v>
      </c>
      <c r="F9" s="12">
        <f t="shared" si="0"/>
        <v>26.384087999999998</v>
      </c>
      <c r="G9" s="12">
        <f t="shared" si="0"/>
        <v>28.834301</v>
      </c>
      <c r="H9" s="12">
        <f t="shared" si="0"/>
        <v>22.986615</v>
      </c>
      <c r="I9" s="12">
        <f t="shared" si="0"/>
        <v>26.737400000000001</v>
      </c>
      <c r="J9" s="12">
        <f t="shared" si="0"/>
        <v>22.903423</v>
      </c>
      <c r="K9" s="12">
        <f t="shared" si="0"/>
        <v>22.602167999999999</v>
      </c>
      <c r="L9" s="12">
        <f t="shared" si="0"/>
        <v>31.394556999999999</v>
      </c>
      <c r="M9" s="12">
        <f t="shared" si="0"/>
        <v>24.131292999999999</v>
      </c>
      <c r="N9" s="12">
        <f t="shared" si="0"/>
        <v>28.201608999999998</v>
      </c>
      <c r="O9" s="12">
        <f t="shared" si="0"/>
        <v>26.587569000000002</v>
      </c>
      <c r="P9" s="12">
        <f t="shared" si="0"/>
        <v>25.413457999999999</v>
      </c>
      <c r="Q9" s="12">
        <f t="shared" si="0"/>
        <v>21.486333999999999</v>
      </c>
      <c r="R9" s="12">
        <f t="shared" si="0"/>
        <v>22.817120000000003</v>
      </c>
      <c r="S9" s="12">
        <f t="shared" si="0"/>
        <v>21.655506000000003</v>
      </c>
      <c r="T9" s="12">
        <f t="shared" si="0"/>
        <v>21.331144000000002</v>
      </c>
      <c r="U9" s="12">
        <f t="shared" si="0"/>
        <v>19.230010999999998</v>
      </c>
      <c r="V9" s="12">
        <f t="shared" si="0"/>
        <v>18.974053000000001</v>
      </c>
      <c r="W9" s="12">
        <f t="shared" si="0"/>
        <v>27.739923000000001</v>
      </c>
      <c r="X9" s="12">
        <f t="shared" si="0"/>
        <v>28.485379000000002</v>
      </c>
      <c r="Y9" s="12">
        <f t="shared" si="0"/>
        <v>26.144924000000003</v>
      </c>
      <c r="Z9" s="12">
        <f t="shared" si="0"/>
        <v>26.661085</v>
      </c>
      <c r="AA9" s="12">
        <f t="shared" si="0"/>
        <v>25.490228000000002</v>
      </c>
      <c r="AB9" s="12">
        <f t="shared" si="0"/>
        <v>21.960036000000002</v>
      </c>
      <c r="AC9" s="12">
        <f t="shared" si="0"/>
        <v>21.864764000000001</v>
      </c>
      <c r="AD9" s="12">
        <f t="shared" si="0"/>
        <v>20.785926</v>
      </c>
      <c r="AE9" s="12">
        <f t="shared" si="0"/>
        <v>23.800317</v>
      </c>
      <c r="AF9" s="12">
        <f t="shared" si="0"/>
        <v>18.878286000000003</v>
      </c>
      <c r="AG9" s="12">
        <f t="shared" si="0"/>
        <v>17.799447000000001</v>
      </c>
      <c r="AH9" s="12">
        <f t="shared" si="0"/>
        <v>20.930539000000003</v>
      </c>
      <c r="AI9" s="12">
        <f t="shared" si="0"/>
        <v>28.193013999999998</v>
      </c>
      <c r="AJ9" s="12">
        <f t="shared" si="0"/>
        <v>23.706173999999997</v>
      </c>
      <c r="AK9" s="12">
        <f t="shared" si="0"/>
        <v>30.160657</v>
      </c>
      <c r="AL9" s="12">
        <f t="shared" ref="AL9" si="1">SUM(AL5:AL8)</f>
        <v>26.882559999999998</v>
      </c>
    </row>
    <row r="10" spans="1:38" s="32" customFormat="1" ht="13.35" customHeight="1" x14ac:dyDescent="0.25">
      <c r="A10" s="30">
        <v>8</v>
      </c>
      <c r="B10" s="31" t="s">
        <v>104</v>
      </c>
      <c r="C10" s="16">
        <f>SUM(C9/C3)</f>
        <v>0.44957598063166471</v>
      </c>
      <c r="D10" s="16">
        <f t="shared" ref="D10:Q10" si="2">SUM(D9/D3)</f>
        <v>0.44959263830372315</v>
      </c>
      <c r="E10" s="16">
        <f t="shared" si="2"/>
        <v>0.39228740133790724</v>
      </c>
      <c r="F10" s="16">
        <f t="shared" si="2"/>
        <v>0.47154856253053734</v>
      </c>
      <c r="G10" s="16">
        <f t="shared" si="2"/>
        <v>0.51665324787016698</v>
      </c>
      <c r="H10" s="16">
        <f t="shared" si="2"/>
        <v>0.43029227887128069</v>
      </c>
      <c r="I10" s="16">
        <f t="shared" si="2"/>
        <v>0.51190556556725442</v>
      </c>
      <c r="J10" s="16">
        <f t="shared" si="2"/>
        <v>0.45761710309887155</v>
      </c>
      <c r="K10" s="16">
        <f t="shared" si="2"/>
        <v>0.44486911592043293</v>
      </c>
      <c r="L10" s="16">
        <f t="shared" si="2"/>
        <v>0.53283157807303727</v>
      </c>
      <c r="M10" s="16">
        <f t="shared" si="2"/>
        <v>0.4847229849108376</v>
      </c>
      <c r="N10" s="16">
        <f t="shared" si="2"/>
        <v>0.57525208066189537</v>
      </c>
      <c r="O10" s="16">
        <f t="shared" si="2"/>
        <v>0.56577834182507591</v>
      </c>
      <c r="P10" s="16">
        <f t="shared" si="2"/>
        <v>0.53538512073314137</v>
      </c>
      <c r="Q10" s="16">
        <f t="shared" si="2"/>
        <v>0.4513780481961156</v>
      </c>
      <c r="R10" s="16">
        <f t="shared" ref="R10:AC10" si="3">SUM(R9/R3)</f>
        <v>0.45200252487753984</v>
      </c>
      <c r="S10" s="16">
        <f t="shared" si="3"/>
        <v>0.44901579509633138</v>
      </c>
      <c r="T10" s="16">
        <f t="shared" si="3"/>
        <v>0.47070350025964541</v>
      </c>
      <c r="U10" s="16">
        <f t="shared" si="3"/>
        <v>0.39205806615175853</v>
      </c>
      <c r="V10" s="16">
        <f t="shared" si="3"/>
        <v>0.39615048615466902</v>
      </c>
      <c r="W10" s="16">
        <f t="shared" si="3"/>
        <v>0.5643853350553848</v>
      </c>
      <c r="X10" s="16">
        <f t="shared" si="3"/>
        <v>0.57722159676923945</v>
      </c>
      <c r="Y10" s="16">
        <f t="shared" si="3"/>
        <v>0.51798459838800825</v>
      </c>
      <c r="Z10" s="16">
        <f t="shared" si="3"/>
        <v>0.53925574530252218</v>
      </c>
      <c r="AA10" s="16">
        <f t="shared" si="3"/>
        <v>0.50131772220178272</v>
      </c>
      <c r="AB10" s="16">
        <f t="shared" si="3"/>
        <v>0.44939085537766499</v>
      </c>
      <c r="AC10" s="16">
        <f t="shared" si="3"/>
        <v>0.44575480578917076</v>
      </c>
      <c r="AD10" s="16">
        <f t="shared" ref="AD10:AK10" si="4">SUM(AD9/AD3)</f>
        <v>0.42127136526902953</v>
      </c>
      <c r="AE10" s="16">
        <f t="shared" si="4"/>
        <v>0.47715584660694388</v>
      </c>
      <c r="AF10" s="16">
        <f t="shared" si="4"/>
        <v>0.39043769329894118</v>
      </c>
      <c r="AG10" s="16">
        <f t="shared" si="4"/>
        <v>0.36593175966549346</v>
      </c>
      <c r="AH10" s="16">
        <f t="shared" si="4"/>
        <v>0.41015677618569985</v>
      </c>
      <c r="AI10" s="16">
        <f t="shared" si="4"/>
        <v>0.55648942179133565</v>
      </c>
      <c r="AJ10" s="16">
        <f t="shared" si="4"/>
        <v>0.46815891076063237</v>
      </c>
      <c r="AK10" s="16">
        <f t="shared" si="4"/>
        <v>0.53680503238771804</v>
      </c>
      <c r="AL10" s="16">
        <f t="shared" ref="AL10" si="5">SUM(AL9/AL3)</f>
        <v>0.53632620610781057</v>
      </c>
    </row>
    <row r="11" spans="1:38" s="7" customFormat="1" x14ac:dyDescent="0.25">
      <c r="A11" s="11">
        <v>9</v>
      </c>
      <c r="B11" s="18" t="s">
        <v>10</v>
      </c>
      <c r="C11" s="11">
        <v>0</v>
      </c>
      <c r="D11" s="11">
        <v>0</v>
      </c>
      <c r="E11" s="11">
        <v>0</v>
      </c>
      <c r="F11" s="11">
        <v>0</v>
      </c>
      <c r="G11" s="11">
        <v>0</v>
      </c>
      <c r="H11" s="11">
        <v>0</v>
      </c>
      <c r="I11" s="11">
        <v>0</v>
      </c>
      <c r="J11" s="11">
        <v>0</v>
      </c>
      <c r="K11" s="11">
        <v>0</v>
      </c>
      <c r="L11" s="11">
        <v>0</v>
      </c>
      <c r="M11" s="12">
        <v>0.64250600000000002</v>
      </c>
      <c r="N11" s="12">
        <v>0.64250600000000002</v>
      </c>
      <c r="O11" s="12">
        <v>0.64250600000000002</v>
      </c>
      <c r="P11" s="12">
        <v>0.64250600000000002</v>
      </c>
      <c r="Q11" s="12">
        <v>0.64250600000000002</v>
      </c>
      <c r="R11" s="12">
        <v>0.64250600000000002</v>
      </c>
      <c r="S11" s="12">
        <v>0.64250600000000002</v>
      </c>
      <c r="T11" s="12">
        <v>0.64250600000000002</v>
      </c>
      <c r="U11" s="12">
        <v>0.64250600000000002</v>
      </c>
      <c r="V11" s="12">
        <v>0.64250600000000002</v>
      </c>
      <c r="W11" s="12">
        <v>0.64250600000000002</v>
      </c>
      <c r="X11" s="28">
        <v>0.64250600000000002</v>
      </c>
      <c r="Y11" s="12">
        <v>0.64250600000000002</v>
      </c>
      <c r="Z11" s="12">
        <v>0.64250600000000002</v>
      </c>
      <c r="AA11" s="12">
        <v>0.64250600000000002</v>
      </c>
      <c r="AB11" s="12">
        <v>0.64250600000000002</v>
      </c>
      <c r="AC11" s="12">
        <v>0.64250600000000002</v>
      </c>
      <c r="AD11" s="12">
        <v>0.64250600000000002</v>
      </c>
      <c r="AE11" s="12">
        <v>0.64250600000000002</v>
      </c>
      <c r="AF11" s="12">
        <v>0.64250600000000002</v>
      </c>
      <c r="AG11" s="12">
        <v>0.64250600000000002</v>
      </c>
      <c r="AH11" s="12">
        <v>0.5356639999999997</v>
      </c>
      <c r="AI11" s="12">
        <v>0.5356639999999997</v>
      </c>
      <c r="AJ11" s="12">
        <v>0.5356639999999997</v>
      </c>
      <c r="AK11" s="11">
        <v>0</v>
      </c>
      <c r="AL11" s="28">
        <v>0.64250600000000002</v>
      </c>
    </row>
    <row r="12" spans="1:38" s="7" customFormat="1" x14ac:dyDescent="0.25">
      <c r="A12" s="11">
        <v>10</v>
      </c>
      <c r="B12" s="18" t="s">
        <v>46</v>
      </c>
      <c r="C12" s="11">
        <v>1</v>
      </c>
      <c r="D12" s="11">
        <v>0</v>
      </c>
      <c r="E12" s="11">
        <v>3</v>
      </c>
      <c r="F12" s="11">
        <v>2</v>
      </c>
      <c r="G12" s="11">
        <v>2</v>
      </c>
      <c r="H12" s="11">
        <v>2</v>
      </c>
      <c r="I12" s="11">
        <v>2</v>
      </c>
      <c r="J12" s="11">
        <v>3</v>
      </c>
      <c r="K12" s="11">
        <v>3</v>
      </c>
      <c r="L12" s="11">
        <v>2</v>
      </c>
      <c r="M12" s="11">
        <v>0</v>
      </c>
      <c r="N12" s="11">
        <v>1</v>
      </c>
      <c r="O12" s="11">
        <v>1</v>
      </c>
      <c r="P12" s="11">
        <v>1</v>
      </c>
      <c r="Q12" s="11">
        <v>1</v>
      </c>
      <c r="R12" s="11">
        <v>1</v>
      </c>
      <c r="S12" s="11">
        <v>1</v>
      </c>
      <c r="T12" s="11">
        <v>1</v>
      </c>
      <c r="U12" s="11">
        <v>0</v>
      </c>
      <c r="V12" s="11">
        <v>0</v>
      </c>
      <c r="W12" s="11">
        <v>1</v>
      </c>
      <c r="X12" s="27">
        <v>1</v>
      </c>
      <c r="Y12" s="11">
        <v>1</v>
      </c>
      <c r="Z12" s="11">
        <v>1</v>
      </c>
      <c r="AA12" s="11">
        <v>0</v>
      </c>
      <c r="AB12" s="11">
        <v>0</v>
      </c>
      <c r="AC12" s="11">
        <v>0</v>
      </c>
      <c r="AD12" s="11">
        <v>0</v>
      </c>
      <c r="AE12" s="11">
        <v>1</v>
      </c>
      <c r="AF12" s="11">
        <v>0</v>
      </c>
      <c r="AG12" s="11">
        <v>0</v>
      </c>
      <c r="AH12" s="11">
        <v>0</v>
      </c>
      <c r="AI12" s="11">
        <v>1</v>
      </c>
      <c r="AJ12" s="11">
        <v>0</v>
      </c>
      <c r="AK12" s="11">
        <v>0</v>
      </c>
      <c r="AL12" s="27">
        <v>3</v>
      </c>
    </row>
    <row r="13" spans="1:38" s="7" customFormat="1" x14ac:dyDescent="0.25">
      <c r="A13" s="11">
        <v>11</v>
      </c>
      <c r="B13" s="18" t="s">
        <v>11</v>
      </c>
      <c r="C13" s="12">
        <v>6.4762899999999997</v>
      </c>
      <c r="D13" s="12">
        <v>6.1071270000000002</v>
      </c>
      <c r="E13" s="12">
        <v>4.1781119999999996</v>
      </c>
      <c r="F13" s="12">
        <v>4.147742</v>
      </c>
      <c r="G13" s="12">
        <v>4.1946370000000002</v>
      </c>
      <c r="H13" s="12">
        <v>3.6738249999999999</v>
      </c>
      <c r="I13" s="12">
        <v>3.4257960000000001</v>
      </c>
      <c r="J13" s="12">
        <v>5.6603209999999997</v>
      </c>
      <c r="K13" s="12">
        <v>4.5118499999999999</v>
      </c>
      <c r="L13" s="12">
        <v>4.8022530000000003</v>
      </c>
      <c r="M13" s="12">
        <v>3.190061</v>
      </c>
      <c r="N13" s="12">
        <v>3.302162</v>
      </c>
      <c r="O13" s="12">
        <v>3.5634389999999998</v>
      </c>
      <c r="P13" s="12">
        <v>3.5634389999999998</v>
      </c>
      <c r="Q13" s="12">
        <v>3.890371</v>
      </c>
      <c r="R13" s="12">
        <v>4.1826720000000002</v>
      </c>
      <c r="S13" s="12">
        <v>4.1826720000000002</v>
      </c>
      <c r="T13" s="12">
        <v>3.890371</v>
      </c>
      <c r="U13" s="12">
        <v>4.2108850000000002</v>
      </c>
      <c r="V13" s="12">
        <v>3.5960399999999999</v>
      </c>
      <c r="W13" s="12">
        <v>2.6231879999999999</v>
      </c>
      <c r="X13" s="12">
        <v>2.6231879999999999</v>
      </c>
      <c r="Y13" s="12">
        <v>4.1353439999999999</v>
      </c>
      <c r="Z13" s="12">
        <v>3.792138</v>
      </c>
      <c r="AA13" s="12">
        <v>3.792138</v>
      </c>
      <c r="AB13" s="12">
        <v>4.1353439999999999</v>
      </c>
      <c r="AC13" s="12">
        <v>2.9663940000000002</v>
      </c>
      <c r="AD13" s="12">
        <v>4.1353439999999999</v>
      </c>
      <c r="AE13" s="12">
        <v>3.9628320000000001</v>
      </c>
      <c r="AF13" s="12">
        <v>3.3347630000000001</v>
      </c>
      <c r="AG13" s="12">
        <v>4.5037130000000003</v>
      </c>
      <c r="AH13" s="12">
        <v>3.8104209999999998</v>
      </c>
      <c r="AI13" s="12">
        <v>3.4033350000000002</v>
      </c>
      <c r="AJ13" s="12">
        <v>3.4199130000000002</v>
      </c>
      <c r="AK13" s="12">
        <v>5.4903409999999999</v>
      </c>
      <c r="AL13" s="28">
        <v>3.8557399999999999</v>
      </c>
    </row>
    <row r="14" spans="1:38" s="7" customFormat="1" x14ac:dyDescent="0.25">
      <c r="A14" s="11">
        <v>12</v>
      </c>
      <c r="B14" s="18" t="s">
        <v>12</v>
      </c>
      <c r="C14" s="12">
        <v>14.701309999999999</v>
      </c>
      <c r="D14" s="12">
        <v>23.147264</v>
      </c>
      <c r="E14" s="12">
        <v>16.756304</v>
      </c>
      <c r="F14" s="12">
        <v>21.795584999999999</v>
      </c>
      <c r="G14" s="12">
        <v>22.312211000000001</v>
      </c>
      <c r="H14" s="12">
        <v>21.358522000000001</v>
      </c>
      <c r="I14" s="12">
        <v>20.032018999999998</v>
      </c>
      <c r="J14" s="12">
        <v>16.208328999999999</v>
      </c>
      <c r="K14" s="12">
        <v>19.727039999999999</v>
      </c>
      <c r="L14" s="12">
        <v>23.815919000000001</v>
      </c>
      <c r="M14" s="12">
        <v>21.701561000000002</v>
      </c>
      <c r="N14" s="12">
        <v>17.134846</v>
      </c>
      <c r="O14" s="12">
        <v>19.135942</v>
      </c>
      <c r="P14" s="12">
        <v>17.713425999999998</v>
      </c>
      <c r="Q14" s="12">
        <v>15.917370999999999</v>
      </c>
      <c r="R14" s="12">
        <v>16.400096000000001</v>
      </c>
      <c r="S14" s="12">
        <v>16.279910000000001</v>
      </c>
      <c r="T14" s="12">
        <v>14.875322000000001</v>
      </c>
      <c r="U14" s="12">
        <v>18.612691999999999</v>
      </c>
      <c r="V14" s="12">
        <v>20.618599</v>
      </c>
      <c r="W14" s="12">
        <v>19.745954999999999</v>
      </c>
      <c r="X14" s="28">
        <v>19.924189999999999</v>
      </c>
      <c r="Y14" s="12">
        <v>21.037472000000001</v>
      </c>
      <c r="Z14" s="12">
        <v>19.668322</v>
      </c>
      <c r="AA14" s="12">
        <v>20.609203999999998</v>
      </c>
      <c r="AB14" s="12">
        <v>20.954235000000001</v>
      </c>
      <c r="AC14" s="12">
        <v>19.609352000000001</v>
      </c>
      <c r="AD14" s="12">
        <v>19.531718999999999</v>
      </c>
      <c r="AE14" s="12">
        <v>19.396837000000001</v>
      </c>
      <c r="AF14" s="12">
        <v>20.098911000000001</v>
      </c>
      <c r="AG14" s="12">
        <v>20.021279</v>
      </c>
      <c r="AH14" s="12">
        <v>22.11863</v>
      </c>
      <c r="AI14" s="12">
        <v>16.653479000000001</v>
      </c>
      <c r="AJ14" s="12">
        <v>18.219345000000001</v>
      </c>
      <c r="AK14" s="12">
        <v>23.349108000000001</v>
      </c>
      <c r="AL14" s="28">
        <v>19.426964999999999</v>
      </c>
    </row>
    <row r="15" spans="1:38" s="7" customFormat="1" x14ac:dyDescent="0.25">
      <c r="A15" s="11">
        <v>13</v>
      </c>
      <c r="B15" s="18" t="s">
        <v>13</v>
      </c>
      <c r="C15" s="12">
        <v>0.59863299999999997</v>
      </c>
      <c r="D15" s="12">
        <v>9.2226000000000002E-2</v>
      </c>
      <c r="E15" s="12">
        <v>0.59863299999999997</v>
      </c>
      <c r="F15" s="12">
        <v>9.2226000000000002E-2</v>
      </c>
      <c r="G15" s="12">
        <v>9.2226000000000002E-2</v>
      </c>
      <c r="H15" s="12">
        <v>9.2226000000000002E-2</v>
      </c>
      <c r="I15" s="12">
        <v>9.2226000000000002E-2</v>
      </c>
      <c r="J15" s="12">
        <v>0.64232</v>
      </c>
      <c r="K15" s="12">
        <v>0.56596599999999997</v>
      </c>
      <c r="L15" s="12">
        <v>9.2226000000000002E-2</v>
      </c>
      <c r="M15" s="12">
        <v>0.24737600000000001</v>
      </c>
      <c r="N15" s="12">
        <v>0.63159500000000002</v>
      </c>
      <c r="O15" s="12">
        <v>0.63159500000000002</v>
      </c>
      <c r="P15" s="12">
        <v>0.63159500000000002</v>
      </c>
      <c r="Q15" s="12">
        <v>0.59863299999999997</v>
      </c>
      <c r="R15" s="12">
        <v>0.59863299999999997</v>
      </c>
      <c r="S15" s="12">
        <v>0.59863299999999997</v>
      </c>
      <c r="T15" s="12">
        <v>0.59863299999999997</v>
      </c>
      <c r="U15" s="12">
        <v>0.21441499999999999</v>
      </c>
      <c r="V15" s="12">
        <v>0.18174699999999999</v>
      </c>
      <c r="W15" s="12">
        <v>0.24737600000000001</v>
      </c>
      <c r="X15" s="12">
        <v>0.24737600000000001</v>
      </c>
      <c r="Y15" s="12">
        <v>0.48554000000000003</v>
      </c>
      <c r="Z15" s="12">
        <v>0.48554000000000003</v>
      </c>
      <c r="AA15" s="12">
        <v>0.48554000000000003</v>
      </c>
      <c r="AB15" s="12">
        <v>0.48554000000000003</v>
      </c>
      <c r="AC15" s="12">
        <v>0.24737600000000001</v>
      </c>
      <c r="AD15" s="12">
        <v>0.48554000000000003</v>
      </c>
      <c r="AE15" s="12">
        <v>0.56596599999999997</v>
      </c>
      <c r="AF15" s="12">
        <v>0.18174699999999999</v>
      </c>
      <c r="AG15" s="12">
        <v>0.41991099999999998</v>
      </c>
      <c r="AH15" s="12">
        <v>0.23816399999999999</v>
      </c>
      <c r="AI15" s="12">
        <v>0.63159500000000002</v>
      </c>
      <c r="AJ15" s="12">
        <v>0.23816399999999999</v>
      </c>
      <c r="AK15" s="12">
        <v>9.2226000000000002E-2</v>
      </c>
      <c r="AL15" s="28">
        <v>0.63159500000000002</v>
      </c>
    </row>
    <row r="16" spans="1:38" s="7" customFormat="1" x14ac:dyDescent="0.25">
      <c r="A16" s="11">
        <v>14</v>
      </c>
      <c r="B16" s="18" t="s">
        <v>35</v>
      </c>
      <c r="C16" s="11">
        <v>0</v>
      </c>
      <c r="D16" s="11">
        <v>0</v>
      </c>
      <c r="E16" s="11">
        <v>0</v>
      </c>
      <c r="F16" s="11">
        <v>0</v>
      </c>
      <c r="G16" s="11">
        <v>0</v>
      </c>
      <c r="H16" s="11">
        <v>0</v>
      </c>
      <c r="I16" s="11">
        <v>0</v>
      </c>
      <c r="J16" s="11">
        <v>0</v>
      </c>
      <c r="K16" s="11">
        <v>0</v>
      </c>
      <c r="L16" s="11">
        <v>0</v>
      </c>
      <c r="M16" s="11">
        <v>0</v>
      </c>
      <c r="N16" s="11">
        <v>0</v>
      </c>
      <c r="O16" s="11">
        <v>0</v>
      </c>
      <c r="P16" s="11">
        <v>0</v>
      </c>
      <c r="Q16" s="11">
        <v>0</v>
      </c>
      <c r="R16" s="11">
        <v>0</v>
      </c>
      <c r="S16" s="11">
        <v>0</v>
      </c>
      <c r="T16" s="11">
        <v>0</v>
      </c>
      <c r="U16" s="11">
        <v>0</v>
      </c>
      <c r="V16" s="11">
        <v>0</v>
      </c>
      <c r="W16" s="11">
        <v>0</v>
      </c>
      <c r="X16" s="27">
        <v>0</v>
      </c>
      <c r="Y16" s="11">
        <v>0</v>
      </c>
      <c r="Z16" s="11">
        <v>0</v>
      </c>
      <c r="AA16" s="11">
        <v>0</v>
      </c>
      <c r="AB16" s="11">
        <v>0</v>
      </c>
      <c r="AC16" s="11">
        <v>0</v>
      </c>
      <c r="AD16" s="11">
        <v>0</v>
      </c>
      <c r="AE16" s="11">
        <v>0</v>
      </c>
      <c r="AF16" s="11">
        <v>0</v>
      </c>
      <c r="AG16" s="11">
        <v>0</v>
      </c>
      <c r="AH16" s="11">
        <v>0</v>
      </c>
      <c r="AI16" s="11">
        <v>0</v>
      </c>
      <c r="AJ16" s="11">
        <v>0</v>
      </c>
      <c r="AK16" s="11">
        <v>0</v>
      </c>
      <c r="AL16" s="27">
        <v>0</v>
      </c>
    </row>
    <row r="17" spans="1:38" s="7" customFormat="1" x14ac:dyDescent="0.25">
      <c r="A17" s="11">
        <v>15</v>
      </c>
      <c r="B17" s="18" t="s">
        <v>19</v>
      </c>
      <c r="C17" s="11">
        <v>0</v>
      </c>
      <c r="D17" s="11">
        <v>0</v>
      </c>
      <c r="E17" s="11">
        <v>0</v>
      </c>
      <c r="F17" s="11">
        <v>0</v>
      </c>
      <c r="G17" s="11">
        <v>0</v>
      </c>
      <c r="H17" s="11">
        <v>0</v>
      </c>
      <c r="I17" s="11">
        <v>0</v>
      </c>
      <c r="J17" s="11">
        <v>0</v>
      </c>
      <c r="K17" s="11">
        <v>0</v>
      </c>
      <c r="L17" s="11">
        <v>0</v>
      </c>
      <c r="M17" s="11">
        <v>0</v>
      </c>
      <c r="N17" s="11">
        <v>0</v>
      </c>
      <c r="O17" s="11">
        <v>0</v>
      </c>
      <c r="P17" s="11">
        <v>0</v>
      </c>
      <c r="Q17" s="11">
        <v>0</v>
      </c>
      <c r="R17" s="11">
        <v>0</v>
      </c>
      <c r="S17" s="11">
        <v>0</v>
      </c>
      <c r="T17" s="11">
        <v>0</v>
      </c>
      <c r="U17" s="11">
        <v>0</v>
      </c>
      <c r="V17" s="11">
        <v>0</v>
      </c>
      <c r="W17" s="11">
        <v>0</v>
      </c>
      <c r="X17" s="27">
        <v>0</v>
      </c>
      <c r="Y17" s="11">
        <v>0</v>
      </c>
      <c r="Z17" s="11">
        <v>0</v>
      </c>
      <c r="AA17" s="11">
        <v>0</v>
      </c>
      <c r="AB17" s="11">
        <v>0</v>
      </c>
      <c r="AC17" s="11">
        <v>0</v>
      </c>
      <c r="AD17" s="11">
        <v>0</v>
      </c>
      <c r="AE17" s="11">
        <v>0</v>
      </c>
      <c r="AF17" s="11">
        <v>0</v>
      </c>
      <c r="AG17" s="11">
        <v>0</v>
      </c>
      <c r="AH17" s="11">
        <v>0</v>
      </c>
      <c r="AI17" s="12">
        <v>1.5837660000000002</v>
      </c>
      <c r="AJ17" s="12">
        <v>1.5837660000000002</v>
      </c>
      <c r="AK17" s="12">
        <v>1.5837660000000002</v>
      </c>
      <c r="AL17" s="27">
        <v>0</v>
      </c>
    </row>
    <row r="18" spans="1:38" s="7" customFormat="1" ht="12.6" customHeight="1" x14ac:dyDescent="0.25">
      <c r="A18" s="11">
        <v>16</v>
      </c>
      <c r="B18" s="23" t="s">
        <v>71</v>
      </c>
      <c r="C18" s="11">
        <v>0</v>
      </c>
      <c r="D18" s="12">
        <v>0.41493200000000002</v>
      </c>
      <c r="E18" s="11">
        <v>0</v>
      </c>
      <c r="F18" s="12">
        <v>0.28135100000000002</v>
      </c>
      <c r="G18" s="12">
        <v>0.28135100000000002</v>
      </c>
      <c r="H18" s="11">
        <v>0</v>
      </c>
      <c r="I18" s="11">
        <v>0</v>
      </c>
      <c r="J18" s="11">
        <v>0</v>
      </c>
      <c r="K18" s="11">
        <v>0</v>
      </c>
      <c r="L18" s="12">
        <v>0.39351700000000001</v>
      </c>
      <c r="M18" s="11">
        <v>0</v>
      </c>
      <c r="N18" s="11">
        <v>0</v>
      </c>
      <c r="O18" s="11">
        <v>0</v>
      </c>
      <c r="P18" s="11">
        <v>0</v>
      </c>
      <c r="Q18" s="12">
        <v>0.112166</v>
      </c>
      <c r="R18" s="12">
        <v>0.112166</v>
      </c>
      <c r="S18" s="11">
        <v>0</v>
      </c>
      <c r="T18" s="11">
        <v>0</v>
      </c>
      <c r="U18" s="11">
        <v>0</v>
      </c>
      <c r="V18" s="11">
        <v>0</v>
      </c>
      <c r="W18" s="12">
        <v>0.25727</v>
      </c>
      <c r="X18" s="12">
        <v>0.25727</v>
      </c>
      <c r="Y18" s="12">
        <v>2.00806</v>
      </c>
      <c r="Z18" s="12">
        <v>2.00806</v>
      </c>
      <c r="AA18" s="12">
        <v>1.7507900000000001</v>
      </c>
      <c r="AB18" s="12">
        <v>1.7507900000000001</v>
      </c>
      <c r="AC18" s="11">
        <v>0</v>
      </c>
      <c r="AD18" s="12">
        <v>1.7507900000000001</v>
      </c>
      <c r="AE18" s="11">
        <v>0</v>
      </c>
      <c r="AF18" s="11">
        <v>0</v>
      </c>
      <c r="AG18" s="12">
        <v>1.7507900000000001</v>
      </c>
      <c r="AH18" s="12">
        <v>1.628916</v>
      </c>
      <c r="AI18" s="11">
        <v>0</v>
      </c>
      <c r="AJ18" s="12">
        <v>1.628916</v>
      </c>
      <c r="AK18" s="12">
        <v>0.28135100000000002</v>
      </c>
      <c r="AL18" s="27">
        <v>0</v>
      </c>
    </row>
    <row r="19" spans="1:38" s="7" customFormat="1" ht="13.95" customHeight="1" x14ac:dyDescent="0.25">
      <c r="A19" s="11">
        <v>17</v>
      </c>
      <c r="B19" s="23" t="s">
        <v>75</v>
      </c>
      <c r="C19" s="11">
        <v>9</v>
      </c>
      <c r="D19" s="11">
        <v>10</v>
      </c>
      <c r="E19" s="11">
        <v>9</v>
      </c>
      <c r="F19" s="11">
        <v>9</v>
      </c>
      <c r="G19" s="11">
        <v>11</v>
      </c>
      <c r="H19" s="11">
        <v>9</v>
      </c>
      <c r="I19" s="11">
        <v>9</v>
      </c>
      <c r="J19" s="11">
        <v>9</v>
      </c>
      <c r="K19" s="11">
        <v>10</v>
      </c>
      <c r="L19" s="11">
        <v>8</v>
      </c>
      <c r="M19" s="11">
        <v>7</v>
      </c>
      <c r="N19" s="11">
        <v>9</v>
      </c>
      <c r="O19" s="11">
        <v>9</v>
      </c>
      <c r="P19" s="11">
        <v>9</v>
      </c>
      <c r="Q19" s="11">
        <v>8</v>
      </c>
      <c r="R19" s="11">
        <v>11</v>
      </c>
      <c r="S19" s="11">
        <v>15</v>
      </c>
      <c r="T19" s="11">
        <v>9</v>
      </c>
      <c r="U19" s="11">
        <v>7</v>
      </c>
      <c r="V19" s="11">
        <v>7</v>
      </c>
      <c r="W19" s="11">
        <v>10</v>
      </c>
      <c r="X19" s="27">
        <v>10</v>
      </c>
      <c r="Y19" s="11">
        <v>10</v>
      </c>
      <c r="Z19" s="11">
        <v>12</v>
      </c>
      <c r="AA19" s="11">
        <v>11</v>
      </c>
      <c r="AB19" s="11">
        <v>9</v>
      </c>
      <c r="AC19" s="11">
        <v>7</v>
      </c>
      <c r="AD19" s="11">
        <v>9</v>
      </c>
      <c r="AE19" s="11">
        <v>10</v>
      </c>
      <c r="AF19" s="11">
        <v>7</v>
      </c>
      <c r="AG19" s="11">
        <v>9</v>
      </c>
      <c r="AH19" s="11">
        <v>8</v>
      </c>
      <c r="AI19" s="11">
        <v>9</v>
      </c>
      <c r="AJ19" s="11">
        <v>7</v>
      </c>
      <c r="AK19" s="11">
        <v>11</v>
      </c>
      <c r="AL19" s="27">
        <v>10</v>
      </c>
    </row>
    <row r="20" spans="1:38" s="7" customFormat="1" x14ac:dyDescent="0.25">
      <c r="A20" s="11">
        <v>18</v>
      </c>
      <c r="B20" s="18" t="s">
        <v>7</v>
      </c>
      <c r="C20" s="11">
        <v>5</v>
      </c>
      <c r="D20" s="11">
        <v>6</v>
      </c>
      <c r="E20" s="11">
        <v>5</v>
      </c>
      <c r="F20" s="11">
        <v>6</v>
      </c>
      <c r="G20" s="11">
        <v>6</v>
      </c>
      <c r="H20" s="11">
        <v>6</v>
      </c>
      <c r="I20" s="11">
        <v>6</v>
      </c>
      <c r="J20" s="11">
        <v>7</v>
      </c>
      <c r="K20" s="11">
        <v>7</v>
      </c>
      <c r="L20" s="11">
        <v>6</v>
      </c>
      <c r="M20" s="11">
        <v>4</v>
      </c>
      <c r="N20" s="11">
        <v>5</v>
      </c>
      <c r="O20" s="11">
        <v>5</v>
      </c>
      <c r="P20" s="11">
        <v>5</v>
      </c>
      <c r="Q20" s="11">
        <v>3</v>
      </c>
      <c r="R20" s="11">
        <v>3</v>
      </c>
      <c r="S20" s="11">
        <v>3</v>
      </c>
      <c r="T20" s="11">
        <v>3</v>
      </c>
      <c r="U20" s="11">
        <v>4</v>
      </c>
      <c r="V20" s="11">
        <v>4</v>
      </c>
      <c r="W20" s="11">
        <v>4</v>
      </c>
      <c r="X20" s="27">
        <v>4</v>
      </c>
      <c r="Y20" s="11">
        <v>4</v>
      </c>
      <c r="Z20" s="11">
        <v>4</v>
      </c>
      <c r="AA20" s="11">
        <v>4</v>
      </c>
      <c r="AB20" s="11">
        <v>4</v>
      </c>
      <c r="AC20" s="11">
        <v>4</v>
      </c>
      <c r="AD20" s="11">
        <v>4</v>
      </c>
      <c r="AE20" s="11">
        <v>5</v>
      </c>
      <c r="AF20" s="11">
        <v>4</v>
      </c>
      <c r="AG20" s="11">
        <v>4</v>
      </c>
      <c r="AH20" s="11">
        <v>4</v>
      </c>
      <c r="AI20" s="11">
        <v>5</v>
      </c>
      <c r="AJ20" s="11">
        <v>4</v>
      </c>
      <c r="AK20" s="11">
        <v>6</v>
      </c>
      <c r="AL20" s="27">
        <v>5</v>
      </c>
    </row>
    <row r="21" spans="1:38" s="7" customFormat="1" x14ac:dyDescent="0.25">
      <c r="A21" s="11">
        <v>19</v>
      </c>
      <c r="B21" s="18" t="s">
        <v>52</v>
      </c>
      <c r="C21" s="11">
        <v>2</v>
      </c>
      <c r="D21" s="11">
        <v>3</v>
      </c>
      <c r="E21" s="11">
        <v>2</v>
      </c>
      <c r="F21" s="11">
        <v>3</v>
      </c>
      <c r="G21" s="11">
        <v>3</v>
      </c>
      <c r="H21" s="11">
        <v>3</v>
      </c>
      <c r="I21" s="11">
        <v>2</v>
      </c>
      <c r="J21" s="11">
        <v>2</v>
      </c>
      <c r="K21" s="11">
        <v>2</v>
      </c>
      <c r="L21" s="11">
        <v>3</v>
      </c>
      <c r="M21" s="11">
        <v>7</v>
      </c>
      <c r="N21" s="11">
        <v>2</v>
      </c>
      <c r="O21" s="11">
        <v>2</v>
      </c>
      <c r="P21" s="11">
        <v>2</v>
      </c>
      <c r="Q21" s="11">
        <v>4</v>
      </c>
      <c r="R21" s="11">
        <v>4</v>
      </c>
      <c r="S21" s="11">
        <v>2</v>
      </c>
      <c r="T21" s="11">
        <v>2</v>
      </c>
      <c r="U21" s="11">
        <v>5</v>
      </c>
      <c r="V21" s="11">
        <v>5</v>
      </c>
      <c r="W21" s="11">
        <v>4</v>
      </c>
      <c r="X21" s="27">
        <v>4</v>
      </c>
      <c r="Y21" s="11">
        <v>4</v>
      </c>
      <c r="Z21" s="11">
        <v>4</v>
      </c>
      <c r="AA21" s="11">
        <v>5</v>
      </c>
      <c r="AB21" s="11">
        <v>5</v>
      </c>
      <c r="AC21" s="11">
        <v>5</v>
      </c>
      <c r="AD21" s="11">
        <v>5</v>
      </c>
      <c r="AE21" s="11">
        <v>2</v>
      </c>
      <c r="AF21" s="11">
        <v>5</v>
      </c>
      <c r="AG21" s="11">
        <v>5</v>
      </c>
      <c r="AH21" s="11">
        <v>5</v>
      </c>
      <c r="AI21" s="11">
        <v>4</v>
      </c>
      <c r="AJ21" s="11">
        <v>5</v>
      </c>
      <c r="AK21" s="11">
        <v>3</v>
      </c>
      <c r="AL21" s="27">
        <v>2</v>
      </c>
    </row>
    <row r="22" spans="1:38" s="7" customFormat="1" x14ac:dyDescent="0.25">
      <c r="A22" s="11">
        <v>20</v>
      </c>
      <c r="B22" s="18" t="s">
        <v>21</v>
      </c>
      <c r="C22" s="11">
        <v>5</v>
      </c>
      <c r="D22" s="11">
        <v>3</v>
      </c>
      <c r="E22" s="11">
        <v>5</v>
      </c>
      <c r="F22" s="11">
        <v>3</v>
      </c>
      <c r="G22" s="11">
        <v>3</v>
      </c>
      <c r="H22" s="11">
        <v>5</v>
      </c>
      <c r="I22" s="11">
        <v>4</v>
      </c>
      <c r="J22" s="11">
        <v>5</v>
      </c>
      <c r="K22" s="11">
        <v>5</v>
      </c>
      <c r="L22" s="11">
        <v>3</v>
      </c>
      <c r="M22" s="11">
        <v>3</v>
      </c>
      <c r="N22" s="11">
        <v>5</v>
      </c>
      <c r="O22" s="11">
        <v>5</v>
      </c>
      <c r="P22" s="11">
        <v>5</v>
      </c>
      <c r="Q22" s="11">
        <v>4</v>
      </c>
      <c r="R22" s="11">
        <v>5</v>
      </c>
      <c r="S22" s="11">
        <v>5</v>
      </c>
      <c r="T22" s="11">
        <v>5</v>
      </c>
      <c r="U22" s="11">
        <v>5</v>
      </c>
      <c r="V22" s="11">
        <v>3</v>
      </c>
      <c r="W22" s="11">
        <v>3</v>
      </c>
      <c r="X22" s="27">
        <v>3</v>
      </c>
      <c r="Y22" s="11">
        <v>4</v>
      </c>
      <c r="Z22" s="11">
        <v>4</v>
      </c>
      <c r="AA22" s="11">
        <v>4</v>
      </c>
      <c r="AB22" s="11">
        <v>4</v>
      </c>
      <c r="AC22" s="11">
        <v>3</v>
      </c>
      <c r="AD22" s="11">
        <v>4</v>
      </c>
      <c r="AE22" s="11">
        <v>5</v>
      </c>
      <c r="AF22" s="11">
        <v>3</v>
      </c>
      <c r="AG22" s="11">
        <v>4</v>
      </c>
      <c r="AH22" s="11">
        <v>5</v>
      </c>
      <c r="AI22" s="11">
        <v>5</v>
      </c>
      <c r="AJ22" s="11">
        <v>5</v>
      </c>
      <c r="AK22" s="11">
        <v>3</v>
      </c>
      <c r="AL22" s="27">
        <v>5</v>
      </c>
    </row>
    <row r="23" spans="1:38" s="7" customFormat="1" ht="15.6" x14ac:dyDescent="0.25">
      <c r="A23" s="11">
        <v>21</v>
      </c>
      <c r="B23" s="18" t="s">
        <v>72</v>
      </c>
      <c r="C23" s="11">
        <v>1</v>
      </c>
      <c r="D23" s="11">
        <v>0</v>
      </c>
      <c r="E23" s="11">
        <v>1</v>
      </c>
      <c r="F23" s="11">
        <v>0</v>
      </c>
      <c r="G23" s="11">
        <v>0</v>
      </c>
      <c r="H23" s="11">
        <v>0</v>
      </c>
      <c r="I23" s="11">
        <v>1</v>
      </c>
      <c r="J23" s="11">
        <v>1</v>
      </c>
      <c r="K23" s="11">
        <v>1</v>
      </c>
      <c r="L23" s="11">
        <v>0</v>
      </c>
      <c r="M23" s="11">
        <v>1</v>
      </c>
      <c r="N23" s="11">
        <v>1</v>
      </c>
      <c r="O23" s="11">
        <v>1</v>
      </c>
      <c r="P23" s="11">
        <v>1</v>
      </c>
      <c r="Q23" s="11">
        <v>1</v>
      </c>
      <c r="R23" s="11">
        <v>1</v>
      </c>
      <c r="S23" s="11">
        <v>1</v>
      </c>
      <c r="T23" s="11">
        <v>1</v>
      </c>
      <c r="U23" s="11">
        <v>1</v>
      </c>
      <c r="V23" s="11">
        <v>1</v>
      </c>
      <c r="W23" s="11">
        <v>1</v>
      </c>
      <c r="X23" s="27">
        <v>1</v>
      </c>
      <c r="Y23" s="11">
        <v>1</v>
      </c>
      <c r="Z23" s="11">
        <v>1</v>
      </c>
      <c r="AA23" s="11">
        <v>1</v>
      </c>
      <c r="AB23" s="11">
        <v>1</v>
      </c>
      <c r="AC23" s="11">
        <v>1</v>
      </c>
      <c r="AD23" s="11">
        <v>1</v>
      </c>
      <c r="AE23" s="11">
        <v>1</v>
      </c>
      <c r="AF23" s="11">
        <v>1</v>
      </c>
      <c r="AG23" s="11">
        <v>1</v>
      </c>
      <c r="AH23" s="11">
        <v>1</v>
      </c>
      <c r="AI23" s="11">
        <v>1</v>
      </c>
      <c r="AJ23" s="11">
        <v>1</v>
      </c>
      <c r="AK23" s="11">
        <v>0</v>
      </c>
      <c r="AL23" s="27">
        <v>1</v>
      </c>
    </row>
    <row r="24" spans="1:38" s="7" customFormat="1" ht="15.6" x14ac:dyDescent="0.25">
      <c r="A24" s="11">
        <v>22</v>
      </c>
      <c r="B24" s="18" t="s">
        <v>73</v>
      </c>
      <c r="C24" s="11">
        <v>0</v>
      </c>
      <c r="D24" s="11">
        <v>0</v>
      </c>
      <c r="E24" s="11">
        <v>0</v>
      </c>
      <c r="F24" s="11">
        <v>0</v>
      </c>
      <c r="G24" s="11">
        <v>0</v>
      </c>
      <c r="H24" s="11">
        <v>0</v>
      </c>
      <c r="I24" s="11">
        <v>0</v>
      </c>
      <c r="J24" s="11">
        <v>0</v>
      </c>
      <c r="K24" s="11">
        <v>0</v>
      </c>
      <c r="L24" s="11">
        <v>0</v>
      </c>
      <c r="M24" s="11">
        <v>0</v>
      </c>
      <c r="N24" s="11">
        <v>0</v>
      </c>
      <c r="O24" s="11">
        <v>0</v>
      </c>
      <c r="P24" s="11">
        <v>0</v>
      </c>
      <c r="Q24" s="11">
        <v>0</v>
      </c>
      <c r="R24" s="11">
        <v>0</v>
      </c>
      <c r="S24" s="11">
        <v>0</v>
      </c>
      <c r="T24" s="11">
        <v>0</v>
      </c>
      <c r="U24" s="11">
        <v>0</v>
      </c>
      <c r="V24" s="11">
        <v>0</v>
      </c>
      <c r="W24" s="11">
        <v>0</v>
      </c>
      <c r="X24" s="27">
        <v>0</v>
      </c>
      <c r="Y24" s="11">
        <v>0</v>
      </c>
      <c r="Z24" s="11">
        <v>0</v>
      </c>
      <c r="AA24" s="11">
        <v>0</v>
      </c>
      <c r="AB24" s="11">
        <v>0</v>
      </c>
      <c r="AC24" s="11">
        <v>0</v>
      </c>
      <c r="AD24" s="11">
        <v>0</v>
      </c>
      <c r="AE24" s="11">
        <v>0</v>
      </c>
      <c r="AF24" s="11">
        <v>0</v>
      </c>
      <c r="AG24" s="11">
        <v>0</v>
      </c>
      <c r="AH24" s="11">
        <v>0</v>
      </c>
      <c r="AI24" s="11">
        <v>0</v>
      </c>
      <c r="AJ24" s="11">
        <v>0</v>
      </c>
      <c r="AK24" s="11">
        <v>0</v>
      </c>
      <c r="AL24" s="27">
        <v>0</v>
      </c>
    </row>
    <row r="25" spans="1:38" s="7" customFormat="1" x14ac:dyDescent="0.25">
      <c r="A25" s="11">
        <v>23</v>
      </c>
      <c r="B25" s="18" t="s">
        <v>40</v>
      </c>
      <c r="C25" s="11">
        <v>2</v>
      </c>
      <c r="D25" s="11">
        <v>0</v>
      </c>
      <c r="E25" s="11">
        <v>1</v>
      </c>
      <c r="F25" s="11">
        <v>0</v>
      </c>
      <c r="G25" s="11">
        <v>0</v>
      </c>
      <c r="H25" s="11">
        <v>0</v>
      </c>
      <c r="I25" s="11">
        <v>0</v>
      </c>
      <c r="J25" s="11">
        <v>1</v>
      </c>
      <c r="K25" s="11">
        <v>2</v>
      </c>
      <c r="L25" s="11">
        <v>0</v>
      </c>
      <c r="M25" s="11">
        <v>1</v>
      </c>
      <c r="N25" s="11">
        <v>2</v>
      </c>
      <c r="O25" s="11">
        <v>2</v>
      </c>
      <c r="P25" s="11">
        <v>2</v>
      </c>
      <c r="Q25" s="11">
        <v>2</v>
      </c>
      <c r="R25" s="11">
        <v>2</v>
      </c>
      <c r="S25" s="11">
        <v>2</v>
      </c>
      <c r="T25" s="11">
        <v>2</v>
      </c>
      <c r="U25" s="11">
        <v>1</v>
      </c>
      <c r="V25" s="11">
        <v>1</v>
      </c>
      <c r="W25" s="11">
        <v>1</v>
      </c>
      <c r="X25" s="27">
        <v>1</v>
      </c>
      <c r="Y25" s="11">
        <v>1</v>
      </c>
      <c r="Z25" s="11">
        <v>1</v>
      </c>
      <c r="AA25" s="11">
        <v>1</v>
      </c>
      <c r="AB25" s="11">
        <v>1</v>
      </c>
      <c r="AC25" s="11">
        <v>1</v>
      </c>
      <c r="AD25" s="11">
        <v>1</v>
      </c>
      <c r="AE25" s="11">
        <v>2</v>
      </c>
      <c r="AF25" s="11">
        <v>1</v>
      </c>
      <c r="AG25" s="11">
        <v>1</v>
      </c>
      <c r="AH25" s="11">
        <v>1</v>
      </c>
      <c r="AI25" s="11">
        <v>2</v>
      </c>
      <c r="AJ25" s="11">
        <v>1</v>
      </c>
      <c r="AK25" s="11">
        <v>0</v>
      </c>
      <c r="AL25" s="27">
        <v>2</v>
      </c>
    </row>
    <row r="26" spans="1:38" s="7" customFormat="1" ht="13.35" customHeight="1" x14ac:dyDescent="0.25">
      <c r="A26" s="11">
        <v>24</v>
      </c>
      <c r="B26" s="18" t="s">
        <v>41</v>
      </c>
      <c r="C26" s="11">
        <v>1</v>
      </c>
      <c r="D26" s="11">
        <v>0</v>
      </c>
      <c r="E26" s="11">
        <v>1</v>
      </c>
      <c r="F26" s="11">
        <v>0</v>
      </c>
      <c r="G26" s="11">
        <v>0</v>
      </c>
      <c r="H26" s="11">
        <v>0</v>
      </c>
      <c r="I26" s="11">
        <v>1</v>
      </c>
      <c r="J26" s="11">
        <v>1</v>
      </c>
      <c r="K26" s="11">
        <v>1</v>
      </c>
      <c r="L26" s="11">
        <v>0</v>
      </c>
      <c r="M26" s="11">
        <v>0</v>
      </c>
      <c r="N26" s="11">
        <v>1</v>
      </c>
      <c r="O26" s="11">
        <v>1</v>
      </c>
      <c r="P26" s="11">
        <v>1</v>
      </c>
      <c r="Q26" s="11">
        <v>1</v>
      </c>
      <c r="R26" s="11">
        <v>1</v>
      </c>
      <c r="S26" s="11">
        <v>1</v>
      </c>
      <c r="T26" s="11">
        <v>1</v>
      </c>
      <c r="U26" s="11">
        <v>0</v>
      </c>
      <c r="V26" s="11">
        <v>0</v>
      </c>
      <c r="W26" s="11">
        <v>0</v>
      </c>
      <c r="X26" s="11">
        <v>0</v>
      </c>
      <c r="Y26" s="11">
        <v>0</v>
      </c>
      <c r="Z26" s="11">
        <v>0</v>
      </c>
      <c r="AA26" s="11">
        <v>0</v>
      </c>
      <c r="AB26" s="11">
        <v>0</v>
      </c>
      <c r="AC26" s="11">
        <v>0</v>
      </c>
      <c r="AD26" s="11">
        <v>0</v>
      </c>
      <c r="AE26" s="11">
        <v>1</v>
      </c>
      <c r="AF26" s="11">
        <v>0</v>
      </c>
      <c r="AG26" s="11">
        <v>0</v>
      </c>
      <c r="AH26" s="11">
        <v>0</v>
      </c>
      <c r="AI26" s="11">
        <v>1</v>
      </c>
      <c r="AJ26" s="11">
        <v>0</v>
      </c>
      <c r="AK26" s="11">
        <v>0</v>
      </c>
      <c r="AL26" s="27">
        <v>1</v>
      </c>
    </row>
    <row r="27" spans="1:38" s="7" customFormat="1" x14ac:dyDescent="0.25">
      <c r="A27" s="11">
        <v>25</v>
      </c>
      <c r="B27" s="18" t="s">
        <v>53</v>
      </c>
      <c r="C27" s="11">
        <v>1</v>
      </c>
      <c r="D27" s="11">
        <v>0</v>
      </c>
      <c r="E27" s="11">
        <v>1</v>
      </c>
      <c r="F27" s="11">
        <v>0</v>
      </c>
      <c r="G27" s="11">
        <v>0</v>
      </c>
      <c r="H27" s="11">
        <v>0</v>
      </c>
      <c r="I27" s="11">
        <v>0</v>
      </c>
      <c r="J27" s="11">
        <v>1</v>
      </c>
      <c r="K27" s="11">
        <v>1</v>
      </c>
      <c r="L27" s="11">
        <v>0</v>
      </c>
      <c r="M27" s="11">
        <v>1</v>
      </c>
      <c r="N27" s="11">
        <v>1</v>
      </c>
      <c r="O27" s="11">
        <v>1</v>
      </c>
      <c r="P27" s="11">
        <v>1</v>
      </c>
      <c r="Q27" s="11">
        <v>1</v>
      </c>
      <c r="R27" s="11">
        <v>1</v>
      </c>
      <c r="S27" s="11">
        <v>1</v>
      </c>
      <c r="T27" s="11">
        <v>1</v>
      </c>
      <c r="U27" s="11">
        <v>1</v>
      </c>
      <c r="V27" s="11">
        <v>1</v>
      </c>
      <c r="W27" s="11">
        <v>1</v>
      </c>
      <c r="X27" s="27">
        <v>1</v>
      </c>
      <c r="Y27" s="11">
        <v>0</v>
      </c>
      <c r="Z27" s="11">
        <v>0</v>
      </c>
      <c r="AA27" s="11">
        <v>0</v>
      </c>
      <c r="AB27" s="11">
        <v>0</v>
      </c>
      <c r="AC27" s="11">
        <v>1</v>
      </c>
      <c r="AD27" s="11">
        <v>0</v>
      </c>
      <c r="AE27" s="11">
        <v>1</v>
      </c>
      <c r="AF27" s="11">
        <v>1</v>
      </c>
      <c r="AG27" s="11">
        <v>0</v>
      </c>
      <c r="AH27" s="11">
        <v>0</v>
      </c>
      <c r="AI27" s="11">
        <v>1</v>
      </c>
      <c r="AJ27" s="11">
        <v>0</v>
      </c>
      <c r="AK27" s="11">
        <v>0</v>
      </c>
      <c r="AL27" s="27">
        <v>1</v>
      </c>
    </row>
    <row r="28" spans="1:38" s="7" customFormat="1" x14ac:dyDescent="0.25">
      <c r="A28" s="11">
        <v>26</v>
      </c>
      <c r="B28" s="18" t="s">
        <v>43</v>
      </c>
      <c r="C28" s="11">
        <v>4</v>
      </c>
      <c r="D28" s="11">
        <v>2</v>
      </c>
      <c r="E28" s="11">
        <v>4</v>
      </c>
      <c r="F28" s="11">
        <v>1</v>
      </c>
      <c r="G28" s="11">
        <v>2</v>
      </c>
      <c r="H28" s="11">
        <v>1</v>
      </c>
      <c r="I28" s="11">
        <v>2</v>
      </c>
      <c r="J28" s="11">
        <v>4</v>
      </c>
      <c r="K28" s="11">
        <v>3</v>
      </c>
      <c r="L28" s="11">
        <v>2</v>
      </c>
      <c r="M28" s="11">
        <v>2</v>
      </c>
      <c r="N28" s="11">
        <v>4</v>
      </c>
      <c r="O28" s="11">
        <v>4</v>
      </c>
      <c r="P28" s="11">
        <v>4</v>
      </c>
      <c r="Q28" s="11">
        <v>5</v>
      </c>
      <c r="R28" s="11">
        <v>5</v>
      </c>
      <c r="S28" s="11">
        <v>5</v>
      </c>
      <c r="T28" s="11">
        <v>5</v>
      </c>
      <c r="U28" s="11">
        <v>5</v>
      </c>
      <c r="V28" s="11">
        <v>3</v>
      </c>
      <c r="W28" s="11">
        <v>2</v>
      </c>
      <c r="X28" s="27">
        <v>2</v>
      </c>
      <c r="Y28" s="11">
        <v>3</v>
      </c>
      <c r="Z28" s="11">
        <v>3</v>
      </c>
      <c r="AA28" s="11">
        <v>4</v>
      </c>
      <c r="AB28" s="11">
        <v>4</v>
      </c>
      <c r="AC28" s="11">
        <v>3</v>
      </c>
      <c r="AD28" s="11">
        <v>4</v>
      </c>
      <c r="AE28" s="11">
        <v>4</v>
      </c>
      <c r="AF28" s="11">
        <v>3</v>
      </c>
      <c r="AG28" s="11">
        <v>4</v>
      </c>
      <c r="AH28" s="11">
        <v>11</v>
      </c>
      <c r="AI28" s="11">
        <v>5</v>
      </c>
      <c r="AJ28" s="11">
        <v>6</v>
      </c>
      <c r="AK28" s="11">
        <v>2</v>
      </c>
      <c r="AL28" s="27">
        <v>4</v>
      </c>
    </row>
    <row r="29" spans="1:38" s="7" customFormat="1" x14ac:dyDescent="0.25">
      <c r="A29" s="11">
        <v>27</v>
      </c>
      <c r="B29" s="18" t="s">
        <v>49</v>
      </c>
      <c r="C29" s="11">
        <v>6</v>
      </c>
      <c r="D29" s="11">
        <v>0</v>
      </c>
      <c r="E29" s="11">
        <v>6</v>
      </c>
      <c r="F29" s="11">
        <v>0</v>
      </c>
      <c r="G29" s="11">
        <v>0</v>
      </c>
      <c r="H29" s="11">
        <v>3</v>
      </c>
      <c r="I29" s="11">
        <v>2</v>
      </c>
      <c r="J29" s="11">
        <v>6</v>
      </c>
      <c r="K29" s="11">
        <v>4</v>
      </c>
      <c r="L29" s="11">
        <v>0</v>
      </c>
      <c r="M29" s="11">
        <v>7</v>
      </c>
      <c r="N29" s="11">
        <v>8</v>
      </c>
      <c r="O29" s="11">
        <v>8</v>
      </c>
      <c r="P29" s="11">
        <v>8</v>
      </c>
      <c r="Q29" s="11">
        <v>7</v>
      </c>
      <c r="R29" s="11">
        <v>7</v>
      </c>
      <c r="S29" s="11">
        <v>7</v>
      </c>
      <c r="T29" s="11">
        <v>7</v>
      </c>
      <c r="U29" s="11">
        <v>8</v>
      </c>
      <c r="V29" s="11">
        <v>6</v>
      </c>
      <c r="W29" s="11">
        <v>7</v>
      </c>
      <c r="X29" s="27">
        <v>6</v>
      </c>
      <c r="Y29" s="11">
        <v>6</v>
      </c>
      <c r="Z29" s="11">
        <v>6</v>
      </c>
      <c r="AA29" s="11">
        <v>6</v>
      </c>
      <c r="AB29" s="11">
        <v>6</v>
      </c>
      <c r="AC29" s="11">
        <v>7</v>
      </c>
      <c r="AD29" s="11">
        <v>6</v>
      </c>
      <c r="AE29" s="11">
        <v>5</v>
      </c>
      <c r="AF29" s="11">
        <v>6</v>
      </c>
      <c r="AG29" s="11">
        <v>5</v>
      </c>
      <c r="AH29" s="11">
        <v>3</v>
      </c>
      <c r="AI29" s="11">
        <v>6</v>
      </c>
      <c r="AJ29" s="11">
        <v>2</v>
      </c>
      <c r="AK29" s="11">
        <v>0</v>
      </c>
      <c r="AL29" s="27">
        <v>6</v>
      </c>
    </row>
    <row r="30" spans="1:38" s="7" customFormat="1" x14ac:dyDescent="0.25">
      <c r="A30" s="11">
        <v>28</v>
      </c>
      <c r="B30" s="18" t="s">
        <v>54</v>
      </c>
      <c r="C30" s="11">
        <v>19</v>
      </c>
      <c r="D30" s="11">
        <v>29</v>
      </c>
      <c r="E30" s="11">
        <v>40</v>
      </c>
      <c r="F30" s="11">
        <v>40</v>
      </c>
      <c r="G30" s="11">
        <v>37</v>
      </c>
      <c r="H30" s="11">
        <v>39</v>
      </c>
      <c r="I30" s="11">
        <v>40</v>
      </c>
      <c r="J30" s="11">
        <v>40</v>
      </c>
      <c r="K30" s="11">
        <v>20</v>
      </c>
      <c r="L30" s="11">
        <v>43</v>
      </c>
      <c r="M30" s="11">
        <v>10</v>
      </c>
      <c r="N30" s="11">
        <v>14</v>
      </c>
      <c r="O30" s="11">
        <v>11</v>
      </c>
      <c r="P30" s="11">
        <v>11</v>
      </c>
      <c r="Q30" s="11">
        <v>11</v>
      </c>
      <c r="R30" s="11">
        <v>14</v>
      </c>
      <c r="S30" s="11">
        <v>15</v>
      </c>
      <c r="T30" s="11">
        <v>11</v>
      </c>
      <c r="U30" s="11">
        <v>9</v>
      </c>
      <c r="V30" s="11">
        <v>9</v>
      </c>
      <c r="W30" s="11">
        <v>13</v>
      </c>
      <c r="X30" s="27">
        <v>13</v>
      </c>
      <c r="Y30" s="11">
        <v>11</v>
      </c>
      <c r="Z30" s="11">
        <v>15</v>
      </c>
      <c r="AA30" s="11">
        <v>15</v>
      </c>
      <c r="AB30" s="11">
        <v>11</v>
      </c>
      <c r="AC30" s="11">
        <v>9</v>
      </c>
      <c r="AD30" s="11">
        <v>11</v>
      </c>
      <c r="AE30" s="11">
        <v>15</v>
      </c>
      <c r="AF30" s="11">
        <v>9</v>
      </c>
      <c r="AG30" s="11">
        <v>11</v>
      </c>
      <c r="AH30" s="11">
        <v>8</v>
      </c>
      <c r="AI30" s="11">
        <v>7</v>
      </c>
      <c r="AJ30" s="11">
        <v>7</v>
      </c>
      <c r="AK30" s="11">
        <v>32</v>
      </c>
      <c r="AL30" s="27">
        <v>15</v>
      </c>
    </row>
    <row r="31" spans="1:38" x14ac:dyDescent="0.25">
      <c r="A31" s="38" t="s">
        <v>0</v>
      </c>
      <c r="B31" s="39"/>
      <c r="C31" s="17"/>
      <c r="D31" s="4"/>
      <c r="E31" s="17"/>
      <c r="F31" s="4"/>
      <c r="G31" s="4"/>
      <c r="H31" s="4"/>
      <c r="I31" s="4"/>
      <c r="J31" s="4"/>
      <c r="K31" s="4"/>
      <c r="L31" s="4"/>
      <c r="M31" s="4"/>
      <c r="N31" s="4"/>
      <c r="O31" s="4"/>
      <c r="P31" s="4"/>
      <c r="Q31" s="4"/>
      <c r="R31" s="4"/>
      <c r="S31" s="4"/>
      <c r="T31" s="4"/>
      <c r="U31" s="4"/>
      <c r="V31" s="4"/>
      <c r="W31" s="4"/>
      <c r="X31" s="5"/>
      <c r="Y31" s="4"/>
      <c r="Z31" s="4"/>
      <c r="AA31" s="4"/>
      <c r="AB31" s="4"/>
      <c r="AC31" s="4"/>
      <c r="AD31" s="4"/>
      <c r="AE31" s="4"/>
      <c r="AF31" s="4"/>
      <c r="AG31" s="4"/>
      <c r="AH31" s="4"/>
      <c r="AI31" s="4"/>
      <c r="AJ31" s="4"/>
      <c r="AK31" s="4"/>
      <c r="AL31" s="29"/>
    </row>
    <row r="32" spans="1:38" s="7" customFormat="1" ht="15.6" x14ac:dyDescent="0.25">
      <c r="A32" s="11">
        <v>29</v>
      </c>
      <c r="B32" s="18" t="s">
        <v>74</v>
      </c>
      <c r="C32" s="12">
        <v>5.851127</v>
      </c>
      <c r="D32" s="12">
        <v>6.5756040000000002</v>
      </c>
      <c r="E32" s="12">
        <v>7.3815470000000003</v>
      </c>
      <c r="F32" s="12">
        <v>8.0623660000000008</v>
      </c>
      <c r="G32" s="12">
        <v>8.051444</v>
      </c>
      <c r="H32" s="12">
        <v>8.0515869999999996</v>
      </c>
      <c r="I32" s="12">
        <v>7.9848689999999998</v>
      </c>
      <c r="J32" s="12">
        <v>7.394501</v>
      </c>
      <c r="K32" s="12">
        <v>7.7658950000000004</v>
      </c>
      <c r="L32" s="12">
        <v>14.842261000000001</v>
      </c>
      <c r="M32" s="12">
        <v>10.661289</v>
      </c>
      <c r="N32" s="12">
        <v>2.3550749999999998</v>
      </c>
      <c r="O32" s="12">
        <v>2.3550749999999998</v>
      </c>
      <c r="P32" s="12">
        <v>2.3550749999999998</v>
      </c>
      <c r="Q32" s="12">
        <v>10.583652000000001</v>
      </c>
      <c r="R32" s="12">
        <v>7.2475709999999998</v>
      </c>
      <c r="S32" s="12">
        <v>2.3550749999999998</v>
      </c>
      <c r="T32" s="12">
        <v>2.3550749999999998</v>
      </c>
      <c r="U32" s="12">
        <v>6.6689829999999999</v>
      </c>
      <c r="V32" s="12">
        <v>6.6689829999999999</v>
      </c>
      <c r="W32" s="12">
        <v>8.7936289999999993</v>
      </c>
      <c r="X32" s="28">
        <v>8.2983550000000008</v>
      </c>
      <c r="Y32" s="12">
        <v>11.918574</v>
      </c>
      <c r="Z32" s="12">
        <v>11.918574</v>
      </c>
      <c r="AA32" s="12">
        <v>11.749809000000001</v>
      </c>
      <c r="AB32" s="12">
        <v>11.749809000000001</v>
      </c>
      <c r="AC32" s="12">
        <v>8.6248640000000005</v>
      </c>
      <c r="AD32" s="12">
        <v>11.749809000000001</v>
      </c>
      <c r="AE32" s="12">
        <v>4.310956</v>
      </c>
      <c r="AF32" s="12">
        <v>8.6248640000000005</v>
      </c>
      <c r="AG32" s="12">
        <v>11.749809000000001</v>
      </c>
      <c r="AH32" s="12">
        <v>13.806777</v>
      </c>
      <c r="AI32" s="12">
        <v>4.7025649999999999</v>
      </c>
      <c r="AJ32" s="12">
        <v>13.738446</v>
      </c>
      <c r="AK32" s="12">
        <v>3.4851580000000002</v>
      </c>
      <c r="AL32" s="28">
        <v>2.3550749999999998</v>
      </c>
    </row>
    <row r="33" spans="1:38" s="7" customFormat="1" ht="15.6" x14ac:dyDescent="0.25">
      <c r="A33" s="11">
        <v>30</v>
      </c>
      <c r="B33" s="18" t="s">
        <v>29</v>
      </c>
      <c r="C33" s="12">
        <v>9.2921110000000002</v>
      </c>
      <c r="D33" s="12">
        <v>6.1352840000000004</v>
      </c>
      <c r="E33" s="12">
        <v>9.2921110000000002</v>
      </c>
      <c r="F33" s="12">
        <v>5.9209170000000002</v>
      </c>
      <c r="G33" s="12">
        <v>3.1797</v>
      </c>
      <c r="H33" s="12">
        <v>5.720199</v>
      </c>
      <c r="I33" s="12">
        <v>5.1919890000000004</v>
      </c>
      <c r="J33" s="12">
        <v>9.2921110000000002</v>
      </c>
      <c r="K33" s="12">
        <v>6.0638040000000002</v>
      </c>
      <c r="L33" s="12">
        <v>4.4022290000000002</v>
      </c>
      <c r="M33" s="12">
        <v>4.1105770000000001</v>
      </c>
      <c r="N33" s="12">
        <v>5.7100059999999999</v>
      </c>
      <c r="O33" s="12">
        <v>5.7100059999999999</v>
      </c>
      <c r="P33" s="12">
        <v>5.7100059999999999</v>
      </c>
      <c r="Q33" s="12">
        <v>10.747218</v>
      </c>
      <c r="R33" s="12">
        <v>8.9456570000000006</v>
      </c>
      <c r="S33" s="12">
        <v>8.9456570000000006</v>
      </c>
      <c r="T33" s="12">
        <v>9.2921110000000002</v>
      </c>
      <c r="U33" s="12">
        <v>10.540269</v>
      </c>
      <c r="V33" s="12">
        <v>4.810829</v>
      </c>
      <c r="W33" s="12">
        <v>4.1105770000000001</v>
      </c>
      <c r="X33" s="12">
        <v>4.1105770000000001</v>
      </c>
      <c r="Y33" s="12">
        <v>4.6275469999999999</v>
      </c>
      <c r="Z33" s="12">
        <v>4.6275469999999999</v>
      </c>
      <c r="AA33" s="12">
        <v>4.6275469999999999</v>
      </c>
      <c r="AB33" s="12">
        <v>4.6275469999999999</v>
      </c>
      <c r="AC33" s="12">
        <v>4.1105770000000001</v>
      </c>
      <c r="AD33" s="12">
        <v>4.6275469999999999</v>
      </c>
      <c r="AE33" s="12">
        <v>6.0638040000000002</v>
      </c>
      <c r="AF33" s="12">
        <v>4.810829</v>
      </c>
      <c r="AG33" s="12">
        <v>5.3277999999999999</v>
      </c>
      <c r="AH33" s="12">
        <v>6.1545629999999996</v>
      </c>
      <c r="AI33" s="12">
        <v>5.738518</v>
      </c>
      <c r="AJ33" s="12">
        <v>6.1545629999999996</v>
      </c>
      <c r="AK33" s="12">
        <v>4.1471400000000003</v>
      </c>
      <c r="AL33" s="28">
        <v>5.3635520000000003</v>
      </c>
    </row>
    <row r="34" spans="1:38" s="7" customFormat="1" ht="15.6" x14ac:dyDescent="0.25">
      <c r="A34" s="11">
        <v>31</v>
      </c>
      <c r="B34" s="18" t="s">
        <v>30</v>
      </c>
      <c r="C34" s="12">
        <v>0.39407300000000001</v>
      </c>
      <c r="D34" s="12">
        <v>0.39407300000000001</v>
      </c>
      <c r="E34" s="12">
        <v>1.8688260000000001</v>
      </c>
      <c r="F34" s="12">
        <v>1.8688260000000001</v>
      </c>
      <c r="G34" s="12">
        <v>1.8688260000000001</v>
      </c>
      <c r="H34" s="12">
        <v>1.8688260000000001</v>
      </c>
      <c r="I34" s="12">
        <v>1.8688260000000001</v>
      </c>
      <c r="J34" s="12">
        <v>1.8688260000000001</v>
      </c>
      <c r="K34" s="12">
        <v>1.8688260000000001</v>
      </c>
      <c r="L34" s="12">
        <v>1.8688260000000001</v>
      </c>
      <c r="M34" s="12">
        <v>2.7672829999999999</v>
      </c>
      <c r="N34" s="12">
        <v>2.2081040000000001</v>
      </c>
      <c r="O34" s="12">
        <v>2.2081040000000001</v>
      </c>
      <c r="P34" s="12">
        <v>2.2081040000000001</v>
      </c>
      <c r="Q34" s="12">
        <v>2.2081040000000001</v>
      </c>
      <c r="R34" s="12">
        <v>2.2081040000000001</v>
      </c>
      <c r="S34" s="12">
        <v>2.2081040000000001</v>
      </c>
      <c r="T34" s="12">
        <v>2.2081040000000001</v>
      </c>
      <c r="U34" s="12">
        <v>2.7672829999999999</v>
      </c>
      <c r="V34" s="12">
        <v>2.7672829999999999</v>
      </c>
      <c r="W34" s="12">
        <v>3.8539129999999999</v>
      </c>
      <c r="X34" s="12">
        <v>3.8539129999999999</v>
      </c>
      <c r="Y34" s="12">
        <v>4.0631240000000002</v>
      </c>
      <c r="Z34" s="12">
        <v>4.0631240000000002</v>
      </c>
      <c r="AA34" s="12">
        <v>2.9764930000000001</v>
      </c>
      <c r="AB34" s="12">
        <v>2.9764930000000001</v>
      </c>
      <c r="AC34" s="12">
        <v>2.7672829999999999</v>
      </c>
      <c r="AD34" s="12">
        <v>2.9764930000000001</v>
      </c>
      <c r="AE34" s="12">
        <v>2.2081040000000001</v>
      </c>
      <c r="AF34" s="12">
        <v>2.7672829999999999</v>
      </c>
      <c r="AG34" s="12">
        <v>2.9764930000000001</v>
      </c>
      <c r="AH34" s="12">
        <v>4.8876689999999998</v>
      </c>
      <c r="AI34" s="12">
        <v>4.8876689999999998</v>
      </c>
      <c r="AJ34" s="12">
        <v>4.8876689999999998</v>
      </c>
      <c r="AK34" s="12">
        <v>1.008602</v>
      </c>
      <c r="AL34" s="28">
        <v>2.2081040000000001</v>
      </c>
    </row>
    <row r="35" spans="1:38" x14ac:dyDescent="0.25">
      <c r="A35" s="38" t="s">
        <v>1</v>
      </c>
      <c r="B35" s="39"/>
      <c r="C35" s="17"/>
      <c r="D35" s="4"/>
      <c r="E35" s="17"/>
      <c r="F35" s="4"/>
      <c r="G35" s="4"/>
      <c r="H35" s="4"/>
      <c r="I35" s="4"/>
      <c r="J35" s="4"/>
      <c r="K35" s="4"/>
      <c r="L35" s="4"/>
      <c r="M35" s="4"/>
      <c r="N35" s="4"/>
      <c r="O35" s="4"/>
      <c r="P35" s="4"/>
      <c r="Q35" s="4"/>
      <c r="R35" s="4"/>
      <c r="S35" s="4"/>
      <c r="T35" s="4"/>
      <c r="U35" s="4"/>
      <c r="V35" s="4"/>
      <c r="W35" s="4"/>
      <c r="X35" s="5"/>
      <c r="Y35" s="4"/>
      <c r="Z35" s="4"/>
      <c r="AA35" s="4"/>
      <c r="AB35" s="4"/>
      <c r="AC35" s="4"/>
      <c r="AD35" s="4"/>
      <c r="AE35" s="4"/>
      <c r="AF35" s="4"/>
      <c r="AG35" s="4"/>
      <c r="AH35" s="4"/>
      <c r="AI35" s="4"/>
      <c r="AJ35" s="4"/>
      <c r="AK35" s="4"/>
      <c r="AL35" s="29"/>
    </row>
    <row r="36" spans="1:38" s="7" customFormat="1" x14ac:dyDescent="0.25">
      <c r="A36" s="11">
        <v>32</v>
      </c>
      <c r="B36" s="18" t="s">
        <v>14</v>
      </c>
      <c r="C36" s="12">
        <v>18.957446000000001</v>
      </c>
      <c r="D36" s="12">
        <v>19.819383999999999</v>
      </c>
      <c r="E36" s="12">
        <v>21.140508000000001</v>
      </c>
      <c r="F36" s="12">
        <v>22.431971000000001</v>
      </c>
      <c r="G36" s="12">
        <v>22.838360000000002</v>
      </c>
      <c r="H36" s="12">
        <v>21.058399999999999</v>
      </c>
      <c r="I36" s="12">
        <v>20.381893000000002</v>
      </c>
      <c r="J36" s="12">
        <v>19.073432</v>
      </c>
      <c r="K36" s="12">
        <v>18.923300000000001</v>
      </c>
      <c r="L36" s="12">
        <v>21.740109</v>
      </c>
      <c r="M36" s="12">
        <v>17.944676000000001</v>
      </c>
      <c r="N36" s="12">
        <v>22.654409000000001</v>
      </c>
      <c r="O36" s="12">
        <v>18.104780000000002</v>
      </c>
      <c r="P36" s="12">
        <v>20.002825000000001</v>
      </c>
      <c r="Q36" s="12">
        <v>19.250177999999998</v>
      </c>
      <c r="R36" s="12">
        <v>21.944780000000002</v>
      </c>
      <c r="S36" s="12">
        <v>19.956329</v>
      </c>
      <c r="T36" s="12">
        <v>19.392451000000001</v>
      </c>
      <c r="U36" s="12">
        <v>18.664531</v>
      </c>
      <c r="V36" s="12">
        <v>17.230627999999999</v>
      </c>
      <c r="W36" s="12">
        <v>19.642986000000001</v>
      </c>
      <c r="X36" s="28">
        <v>19.642979</v>
      </c>
      <c r="Y36" s="12">
        <v>19.957877</v>
      </c>
      <c r="Z36" s="12">
        <v>19.948378000000002</v>
      </c>
      <c r="AA36" s="12">
        <v>20.452985000000002</v>
      </c>
      <c r="AB36" s="12">
        <v>18.508402</v>
      </c>
      <c r="AC36" s="12">
        <v>20.101054000000001</v>
      </c>
      <c r="AD36" s="12">
        <v>20.406445999999999</v>
      </c>
      <c r="AE36" s="12">
        <v>19.746456999999999</v>
      </c>
      <c r="AF36" s="12">
        <v>18.270478000000001</v>
      </c>
      <c r="AG36" s="12">
        <v>18.575869999999998</v>
      </c>
      <c r="AH36" s="12">
        <v>18.578151999999999</v>
      </c>
      <c r="AI36" s="12">
        <v>22.814174999999999</v>
      </c>
      <c r="AJ36" s="12">
        <v>21.881525</v>
      </c>
      <c r="AK36" s="12">
        <v>21.045870000000001</v>
      </c>
      <c r="AL36" s="28">
        <v>20.537179999999999</v>
      </c>
    </row>
    <row r="37" spans="1:38" s="7" customFormat="1" x14ac:dyDescent="0.25">
      <c r="A37" s="11">
        <v>33</v>
      </c>
      <c r="B37" s="18" t="s">
        <v>15</v>
      </c>
      <c r="C37" s="12">
        <v>4.6475119999999999</v>
      </c>
      <c r="D37" s="12">
        <v>3.969122</v>
      </c>
      <c r="E37" s="12">
        <v>6.4461659999999998</v>
      </c>
      <c r="F37" s="12">
        <v>4.6873620000000003</v>
      </c>
      <c r="G37" s="12">
        <v>3.932315</v>
      </c>
      <c r="H37" s="12">
        <v>4.8010429999999999</v>
      </c>
      <c r="I37" s="12">
        <v>5.7789789999999996</v>
      </c>
      <c r="J37" s="12">
        <v>6.0084970000000002</v>
      </c>
      <c r="K37" s="12">
        <v>4.8429409999999997</v>
      </c>
      <c r="L37" s="12">
        <v>5.215713</v>
      </c>
      <c r="M37" s="12">
        <v>4.4797719999999996</v>
      </c>
      <c r="N37" s="12">
        <v>4.0913040000000001</v>
      </c>
      <c r="O37" s="12">
        <v>3.6350959999999999</v>
      </c>
      <c r="P37" s="12">
        <v>3.6008390000000001</v>
      </c>
      <c r="Q37" s="12">
        <v>5.1281249999999998</v>
      </c>
      <c r="R37" s="12">
        <v>5.3110900000000001</v>
      </c>
      <c r="S37" s="12">
        <v>5.2266050000000002</v>
      </c>
      <c r="T37" s="12">
        <v>4.5927350000000002</v>
      </c>
      <c r="U37" s="12">
        <v>5.359807</v>
      </c>
      <c r="V37" s="12">
        <v>4.2863939999999996</v>
      </c>
      <c r="W37" s="12">
        <v>4.8108440000000003</v>
      </c>
      <c r="X37" s="28">
        <v>4.8336579999999998</v>
      </c>
      <c r="Y37" s="12">
        <v>2.9821420000000001</v>
      </c>
      <c r="Z37" s="12">
        <v>3.6918899999999999</v>
      </c>
      <c r="AA37" s="12">
        <v>3.6411820000000001</v>
      </c>
      <c r="AB37" s="12">
        <v>2.9314339999999999</v>
      </c>
      <c r="AC37" s="12">
        <v>4.0161309999999997</v>
      </c>
      <c r="AD37" s="12">
        <v>2.8971770000000001</v>
      </c>
      <c r="AE37" s="12">
        <v>4.0188829999999998</v>
      </c>
      <c r="AF37" s="12">
        <v>4.2863939999999996</v>
      </c>
      <c r="AG37" s="12">
        <v>3.16744</v>
      </c>
      <c r="AH37" s="12">
        <v>4.2303660000000001</v>
      </c>
      <c r="AI37" s="12">
        <v>5.8564670000000003</v>
      </c>
      <c r="AJ37" s="12">
        <v>5.4950999999999999</v>
      </c>
      <c r="AK37" s="12">
        <v>3.6313770000000001</v>
      </c>
      <c r="AL37" s="28">
        <v>3.7486199999999998</v>
      </c>
    </row>
    <row r="38" spans="1:38" s="7" customFormat="1" x14ac:dyDescent="0.25">
      <c r="A38" s="11">
        <v>34</v>
      </c>
      <c r="B38" s="18" t="s">
        <v>16</v>
      </c>
      <c r="C38" s="11">
        <v>0</v>
      </c>
      <c r="D38" s="12">
        <v>1.6223999999999999E-2</v>
      </c>
      <c r="E38" s="11">
        <v>0</v>
      </c>
      <c r="F38" s="12">
        <v>1.6223999999999999E-2</v>
      </c>
      <c r="G38" s="12">
        <v>1.6223999999999999E-2</v>
      </c>
      <c r="H38" s="12">
        <v>1.6223999999999999E-2</v>
      </c>
      <c r="I38" s="12">
        <v>1.6223999999999999E-2</v>
      </c>
      <c r="J38" s="11">
        <v>0</v>
      </c>
      <c r="K38" s="11">
        <v>0</v>
      </c>
      <c r="L38" s="12">
        <v>1.6223999999999999E-2</v>
      </c>
      <c r="M38" s="11">
        <v>0</v>
      </c>
      <c r="N38" s="11">
        <v>0</v>
      </c>
      <c r="O38" s="11">
        <v>0</v>
      </c>
      <c r="P38" s="11">
        <v>0</v>
      </c>
      <c r="Q38" s="11">
        <v>0</v>
      </c>
      <c r="R38" s="11">
        <v>0</v>
      </c>
      <c r="S38" s="11">
        <v>0</v>
      </c>
      <c r="T38" s="11">
        <v>0</v>
      </c>
      <c r="U38" s="11">
        <v>0</v>
      </c>
      <c r="V38" s="11">
        <v>0</v>
      </c>
      <c r="W38" s="11">
        <v>0</v>
      </c>
      <c r="X38" s="27">
        <v>0</v>
      </c>
      <c r="Y38" s="11">
        <v>0</v>
      </c>
      <c r="Z38" s="11">
        <v>0</v>
      </c>
      <c r="AA38" s="11">
        <v>0</v>
      </c>
      <c r="AB38" s="11">
        <v>0</v>
      </c>
      <c r="AC38" s="11">
        <v>0</v>
      </c>
      <c r="AD38" s="11">
        <v>0</v>
      </c>
      <c r="AE38" s="11">
        <v>0</v>
      </c>
      <c r="AF38" s="11">
        <v>0</v>
      </c>
      <c r="AG38" s="11">
        <v>0</v>
      </c>
      <c r="AH38" s="11">
        <v>0</v>
      </c>
      <c r="AI38" s="11">
        <v>0</v>
      </c>
      <c r="AJ38" s="11">
        <v>0</v>
      </c>
      <c r="AK38" s="12">
        <v>1.6223999999999999E-2</v>
      </c>
      <c r="AL38" s="27">
        <v>0</v>
      </c>
    </row>
    <row r="39" spans="1:38" s="7" customFormat="1" x14ac:dyDescent="0.25">
      <c r="A39" s="11">
        <v>35</v>
      </c>
      <c r="B39" s="18" t="s">
        <v>110</v>
      </c>
      <c r="C39" s="11">
        <v>0</v>
      </c>
      <c r="D39" s="11">
        <v>0</v>
      </c>
      <c r="E39" s="11">
        <v>0</v>
      </c>
      <c r="F39" s="11">
        <v>0</v>
      </c>
      <c r="G39" s="11">
        <v>0</v>
      </c>
      <c r="H39" s="11">
        <v>0</v>
      </c>
      <c r="I39" s="11">
        <v>0</v>
      </c>
      <c r="J39" s="11">
        <v>0</v>
      </c>
      <c r="K39" s="11">
        <v>0</v>
      </c>
      <c r="L39" s="11">
        <v>0</v>
      </c>
      <c r="M39" s="11">
        <v>0</v>
      </c>
      <c r="N39" s="11">
        <v>0</v>
      </c>
      <c r="O39" s="11">
        <v>0</v>
      </c>
      <c r="P39" s="11">
        <v>0</v>
      </c>
      <c r="Q39" s="11">
        <v>0</v>
      </c>
      <c r="R39" s="11">
        <v>0</v>
      </c>
      <c r="S39" s="11">
        <v>0</v>
      </c>
      <c r="T39" s="11">
        <v>0</v>
      </c>
      <c r="U39" s="11">
        <v>0</v>
      </c>
      <c r="V39" s="11">
        <v>0</v>
      </c>
      <c r="W39" s="11">
        <v>0</v>
      </c>
      <c r="X39" s="27">
        <v>0</v>
      </c>
      <c r="Y39" s="11">
        <v>0</v>
      </c>
      <c r="Z39" s="11">
        <v>0</v>
      </c>
      <c r="AA39" s="11">
        <v>0</v>
      </c>
      <c r="AB39" s="11">
        <v>0</v>
      </c>
      <c r="AC39" s="11">
        <v>0</v>
      </c>
      <c r="AD39" s="11">
        <v>0</v>
      </c>
      <c r="AE39" s="11">
        <v>0</v>
      </c>
      <c r="AF39" s="11">
        <v>0</v>
      </c>
      <c r="AG39" s="11">
        <v>0</v>
      </c>
      <c r="AH39" s="11">
        <v>0</v>
      </c>
      <c r="AI39" s="11">
        <v>0</v>
      </c>
      <c r="AJ39" s="11">
        <v>0</v>
      </c>
      <c r="AK39" s="11">
        <v>0</v>
      </c>
      <c r="AL39" s="27">
        <v>0</v>
      </c>
    </row>
    <row r="40" spans="1:38" s="7" customFormat="1" x14ac:dyDescent="0.25">
      <c r="A40" s="11">
        <v>36</v>
      </c>
      <c r="B40" s="18" t="s">
        <v>17</v>
      </c>
      <c r="C40" s="12">
        <v>0.152142</v>
      </c>
      <c r="D40" s="12">
        <v>0.20136599999999999</v>
      </c>
      <c r="E40" s="12">
        <v>9.3391000000000002E-2</v>
      </c>
      <c r="F40" s="12">
        <v>0.15093500000000001</v>
      </c>
      <c r="G40" s="12">
        <v>7.9113000000000003E-2</v>
      </c>
      <c r="H40" s="12">
        <v>5.4427999999999997E-2</v>
      </c>
      <c r="I40" s="12">
        <v>0.101353</v>
      </c>
      <c r="J40" s="12">
        <v>0.11322400000000001</v>
      </c>
      <c r="K40" s="12">
        <v>0.170374</v>
      </c>
      <c r="L40" s="12">
        <v>0.165077</v>
      </c>
      <c r="M40" s="12">
        <v>6.9075999999999999E-2</v>
      </c>
      <c r="N40" s="12">
        <v>0.13039200000000001</v>
      </c>
      <c r="O40" s="12">
        <v>0.13039200000000001</v>
      </c>
      <c r="P40" s="12">
        <v>0.119904</v>
      </c>
      <c r="Q40" s="12">
        <v>0.168383</v>
      </c>
      <c r="R40" s="12">
        <v>8.8528999999999997E-2</v>
      </c>
      <c r="S40" s="12">
        <v>8.8528999999999997E-2</v>
      </c>
      <c r="T40" s="12">
        <v>8.8528999999999997E-2</v>
      </c>
      <c r="U40" s="12">
        <v>1.409E-2</v>
      </c>
      <c r="V40" s="12">
        <v>3.9488000000000002E-2</v>
      </c>
      <c r="W40" s="12">
        <v>1.0488000000000001E-2</v>
      </c>
      <c r="X40" s="12">
        <v>1.0488000000000001E-2</v>
      </c>
      <c r="Y40" s="12">
        <v>2.1859E-2</v>
      </c>
      <c r="Z40" s="12">
        <v>2.1859E-2</v>
      </c>
      <c r="AA40" s="12">
        <v>2.1859E-2</v>
      </c>
      <c r="AB40" s="12">
        <v>2.1859E-2</v>
      </c>
      <c r="AC40" s="11">
        <v>0</v>
      </c>
      <c r="AD40" s="12">
        <v>1.1370999999999999E-2</v>
      </c>
      <c r="AE40" s="12">
        <v>9.2834E-2</v>
      </c>
      <c r="AF40" s="12">
        <v>2.5398E-2</v>
      </c>
      <c r="AG40" s="12">
        <v>3.6769000000000003E-2</v>
      </c>
      <c r="AH40" s="12">
        <v>1.5824999999999999E-2</v>
      </c>
      <c r="AI40" s="12">
        <v>0.10581400000000001</v>
      </c>
      <c r="AJ40" s="12">
        <v>1.2160000000000001E-3</v>
      </c>
      <c r="AK40" s="12">
        <v>7.6449000000000003E-2</v>
      </c>
      <c r="AL40" s="28">
        <v>8.1526000000000001E-2</v>
      </c>
    </row>
    <row r="41" spans="1:38" s="7" customFormat="1" x14ac:dyDescent="0.25">
      <c r="A41" s="11">
        <v>37</v>
      </c>
      <c r="B41" s="18" t="s">
        <v>22</v>
      </c>
      <c r="C41" s="11">
        <v>59</v>
      </c>
      <c r="D41" s="11">
        <v>69</v>
      </c>
      <c r="E41" s="11">
        <v>74</v>
      </c>
      <c r="F41" s="11">
        <v>68</v>
      </c>
      <c r="G41" s="11">
        <v>55</v>
      </c>
      <c r="H41" s="11">
        <v>54</v>
      </c>
      <c r="I41" s="11">
        <v>63</v>
      </c>
      <c r="J41" s="11">
        <v>70</v>
      </c>
      <c r="K41" s="11">
        <v>72</v>
      </c>
      <c r="L41" s="11">
        <v>68</v>
      </c>
      <c r="M41" s="11">
        <v>59</v>
      </c>
      <c r="N41" s="11">
        <v>59</v>
      </c>
      <c r="O41" s="11">
        <v>58</v>
      </c>
      <c r="P41" s="11">
        <v>57</v>
      </c>
      <c r="Q41" s="11">
        <v>68</v>
      </c>
      <c r="R41" s="11">
        <v>66</v>
      </c>
      <c r="S41" s="11">
        <v>68</v>
      </c>
      <c r="T41" s="11">
        <v>57</v>
      </c>
      <c r="U41" s="11">
        <v>63</v>
      </c>
      <c r="V41" s="11">
        <v>60</v>
      </c>
      <c r="W41" s="11">
        <v>57</v>
      </c>
      <c r="X41" s="27">
        <v>58</v>
      </c>
      <c r="Y41" s="11">
        <v>47</v>
      </c>
      <c r="Z41" s="11">
        <v>52</v>
      </c>
      <c r="AA41" s="11">
        <v>56</v>
      </c>
      <c r="AB41" s="11">
        <v>51</v>
      </c>
      <c r="AC41" s="11">
        <v>55</v>
      </c>
      <c r="AD41" s="11">
        <v>50</v>
      </c>
      <c r="AE41" s="11">
        <v>69</v>
      </c>
      <c r="AF41" s="11">
        <v>60</v>
      </c>
      <c r="AG41" s="11">
        <v>55</v>
      </c>
      <c r="AH41" s="11">
        <v>61</v>
      </c>
      <c r="AI41" s="11">
        <v>73</v>
      </c>
      <c r="AJ41" s="11">
        <v>73</v>
      </c>
      <c r="AK41" s="11">
        <v>52</v>
      </c>
      <c r="AL41" s="27">
        <v>64</v>
      </c>
    </row>
    <row r="42" spans="1:38" s="7" customFormat="1" x14ac:dyDescent="0.25">
      <c r="A42" s="11">
        <v>38</v>
      </c>
      <c r="B42" s="18" t="s">
        <v>2</v>
      </c>
      <c r="C42" s="12">
        <v>1.5522959999999999</v>
      </c>
      <c r="D42" s="12">
        <v>2.0526059999999999</v>
      </c>
      <c r="E42" s="12">
        <v>1.9946600000000001</v>
      </c>
      <c r="F42" s="12">
        <v>1.9216899999999999</v>
      </c>
      <c r="G42" s="12">
        <v>1.16459</v>
      </c>
      <c r="H42" s="12">
        <v>1.0538989999999999</v>
      </c>
      <c r="I42" s="12">
        <v>1.296737</v>
      </c>
      <c r="J42" s="12">
        <v>1.7471270000000001</v>
      </c>
      <c r="K42" s="12">
        <v>1.893786</v>
      </c>
      <c r="L42" s="12">
        <v>1.4549749999999999</v>
      </c>
      <c r="M42" s="12">
        <v>1.196852</v>
      </c>
      <c r="N42" s="12">
        <v>1.1029640000000001</v>
      </c>
      <c r="O42" s="12">
        <v>1.1029640000000001</v>
      </c>
      <c r="P42" s="12">
        <v>1.385186</v>
      </c>
      <c r="Q42" s="12">
        <v>2.2713040000000002</v>
      </c>
      <c r="R42" s="12">
        <v>1.6481330000000001</v>
      </c>
      <c r="S42" s="12">
        <v>1.9602440000000001</v>
      </c>
      <c r="T42" s="12">
        <v>1.5478609999999999</v>
      </c>
      <c r="U42" s="12">
        <v>1.5671189999999999</v>
      </c>
      <c r="V42" s="12">
        <v>1.396215</v>
      </c>
      <c r="W42" s="12">
        <v>1.2195180000000001</v>
      </c>
      <c r="X42" s="12">
        <v>1.2195180000000001</v>
      </c>
      <c r="Y42" s="12">
        <v>0.98150000000000004</v>
      </c>
      <c r="Z42" s="12">
        <v>1.209573</v>
      </c>
      <c r="AA42" s="12">
        <v>1.142533</v>
      </c>
      <c r="AB42" s="12">
        <v>0.91446000000000005</v>
      </c>
      <c r="AC42" s="12">
        <v>1.206626</v>
      </c>
      <c r="AD42" s="12">
        <v>1.196682</v>
      </c>
      <c r="AE42" s="12">
        <v>1.889351</v>
      </c>
      <c r="AF42" s="12">
        <v>1.396215</v>
      </c>
      <c r="AG42" s="12">
        <v>1.3862699999999999</v>
      </c>
      <c r="AH42" s="12">
        <v>1.780859</v>
      </c>
      <c r="AI42" s="12">
        <v>2.5559210000000001</v>
      </c>
      <c r="AJ42" s="12">
        <v>2.80213</v>
      </c>
      <c r="AK42" s="12">
        <v>1.1450199999999999</v>
      </c>
      <c r="AL42" s="28">
        <v>1.6997629999999999</v>
      </c>
    </row>
    <row r="43" spans="1:38" s="7" customFormat="1" x14ac:dyDescent="0.25">
      <c r="A43" s="11">
        <v>39</v>
      </c>
      <c r="B43" s="18" t="s">
        <v>36</v>
      </c>
      <c r="C43" s="11">
        <v>0</v>
      </c>
      <c r="D43" s="11">
        <v>0</v>
      </c>
      <c r="E43" s="11">
        <v>0</v>
      </c>
      <c r="F43" s="11">
        <v>0</v>
      </c>
      <c r="G43" s="11">
        <v>0</v>
      </c>
      <c r="H43" s="11">
        <v>0</v>
      </c>
      <c r="I43" s="11">
        <v>0</v>
      </c>
      <c r="J43" s="11">
        <v>0</v>
      </c>
      <c r="K43" s="11">
        <v>0</v>
      </c>
      <c r="L43" s="11">
        <v>0</v>
      </c>
      <c r="M43" s="11">
        <v>0</v>
      </c>
      <c r="N43" s="11">
        <v>0</v>
      </c>
      <c r="O43" s="11">
        <v>0</v>
      </c>
      <c r="P43" s="11">
        <v>0</v>
      </c>
      <c r="Q43" s="11">
        <v>0</v>
      </c>
      <c r="R43" s="11">
        <v>0</v>
      </c>
      <c r="S43" s="11">
        <v>0</v>
      </c>
      <c r="T43" s="11">
        <v>0</v>
      </c>
      <c r="U43" s="11">
        <v>0</v>
      </c>
      <c r="V43" s="11">
        <v>0</v>
      </c>
      <c r="W43" s="11">
        <v>0</v>
      </c>
      <c r="X43" s="27">
        <v>0</v>
      </c>
      <c r="Y43" s="11">
        <v>0</v>
      </c>
      <c r="Z43" s="11">
        <v>0</v>
      </c>
      <c r="AA43" s="11">
        <v>0</v>
      </c>
      <c r="AB43" s="11">
        <v>0</v>
      </c>
      <c r="AC43" s="11">
        <v>0</v>
      </c>
      <c r="AD43" s="11">
        <v>0</v>
      </c>
      <c r="AE43" s="11">
        <v>0</v>
      </c>
      <c r="AF43" s="11">
        <v>0</v>
      </c>
      <c r="AG43" s="11">
        <v>0</v>
      </c>
      <c r="AH43" s="11">
        <v>0</v>
      </c>
      <c r="AI43" s="11">
        <v>0</v>
      </c>
      <c r="AJ43" s="11">
        <v>0</v>
      </c>
      <c r="AK43" s="11">
        <v>0</v>
      </c>
      <c r="AL43" s="27">
        <v>0</v>
      </c>
    </row>
    <row r="44" spans="1:38" s="7" customFormat="1" x14ac:dyDescent="0.25">
      <c r="A44" s="11">
        <v>40</v>
      </c>
      <c r="B44" s="18" t="s">
        <v>79</v>
      </c>
      <c r="C44" s="12">
        <v>5.7715160000000001</v>
      </c>
      <c r="D44" s="12">
        <v>6.269101</v>
      </c>
      <c r="E44" s="12">
        <v>7.9297570000000004</v>
      </c>
      <c r="F44" s="12">
        <v>5.4952129999999997</v>
      </c>
      <c r="G44" s="12">
        <v>5.2915219999999996</v>
      </c>
      <c r="H44" s="12">
        <v>6.66282</v>
      </c>
      <c r="I44" s="12">
        <v>6.595745</v>
      </c>
      <c r="J44" s="12">
        <v>7.7439980000000004</v>
      </c>
      <c r="K44" s="12">
        <v>7.2538369999999999</v>
      </c>
      <c r="L44" s="12">
        <v>6.5447490000000004</v>
      </c>
      <c r="M44" s="12">
        <v>7.5846340000000003</v>
      </c>
      <c r="N44" s="12">
        <v>5.8525689999999999</v>
      </c>
      <c r="O44" s="12">
        <v>7.3730229999999999</v>
      </c>
      <c r="P44" s="12">
        <v>7.479387</v>
      </c>
      <c r="Q44" s="12">
        <v>7.7262810000000002</v>
      </c>
      <c r="R44" s="12">
        <v>7.8274670000000004</v>
      </c>
      <c r="S44" s="12">
        <v>7.6895009999999999</v>
      </c>
      <c r="T44" s="12">
        <v>7.3614870000000003</v>
      </c>
      <c r="U44" s="12">
        <v>9.9424860000000006</v>
      </c>
      <c r="V44" s="12">
        <v>9.5532590000000006</v>
      </c>
      <c r="W44" s="12">
        <v>7.1988260000000004</v>
      </c>
      <c r="X44" s="28">
        <v>7.400442</v>
      </c>
      <c r="Y44" s="12">
        <v>4.0523709999999999</v>
      </c>
      <c r="Z44" s="12">
        <v>4.7061109999999999</v>
      </c>
      <c r="AA44" s="12">
        <v>5.3362129999999999</v>
      </c>
      <c r="AB44" s="12">
        <v>4.6824729999999999</v>
      </c>
      <c r="AC44" s="12">
        <v>7.2815519999999996</v>
      </c>
      <c r="AD44" s="12">
        <v>4.788837</v>
      </c>
      <c r="AE44" s="12">
        <v>6.464664</v>
      </c>
      <c r="AF44" s="12">
        <v>7.7025499999999996</v>
      </c>
      <c r="AG44" s="12">
        <v>5.209835</v>
      </c>
      <c r="AH44" s="12">
        <v>5.1280590000000004</v>
      </c>
      <c r="AI44" s="12">
        <v>6.798699</v>
      </c>
      <c r="AJ44" s="12">
        <v>5.953551</v>
      </c>
      <c r="AK44" s="12">
        <v>4.0028589999999999</v>
      </c>
      <c r="AL44" s="28">
        <v>7.8943750000000001</v>
      </c>
    </row>
    <row r="45" spans="1:38" x14ac:dyDescent="0.25">
      <c r="A45" s="40" t="s">
        <v>3</v>
      </c>
      <c r="B45" s="41"/>
      <c r="C45" s="17"/>
      <c r="D45" s="4"/>
      <c r="E45" s="17"/>
      <c r="F45" s="4"/>
      <c r="G45" s="4"/>
      <c r="H45" s="4"/>
      <c r="I45" s="4"/>
      <c r="J45" s="4"/>
      <c r="K45" s="4"/>
      <c r="L45" s="4"/>
      <c r="M45" s="4"/>
      <c r="N45" s="4"/>
      <c r="O45" s="4"/>
      <c r="P45" s="4"/>
      <c r="Q45" s="4"/>
      <c r="R45" s="4"/>
      <c r="S45" s="4"/>
      <c r="T45" s="4"/>
      <c r="U45" s="4"/>
      <c r="V45" s="4"/>
      <c r="W45" s="4"/>
      <c r="X45" s="5"/>
      <c r="Y45" s="4"/>
      <c r="Z45" s="4"/>
      <c r="AA45" s="4"/>
      <c r="AB45" s="4"/>
      <c r="AC45" s="4"/>
      <c r="AD45" s="4"/>
      <c r="AE45" s="4"/>
      <c r="AF45" s="4"/>
      <c r="AG45" s="4"/>
      <c r="AH45" s="4"/>
      <c r="AI45" s="4"/>
      <c r="AJ45" s="4"/>
      <c r="AK45" s="4"/>
      <c r="AL45" s="29"/>
    </row>
    <row r="46" spans="1:38" s="7" customFormat="1" x14ac:dyDescent="0.25">
      <c r="A46" s="11">
        <v>41</v>
      </c>
      <c r="B46" s="18" t="s">
        <v>39</v>
      </c>
      <c r="C46" s="11">
        <v>5</v>
      </c>
      <c r="D46" s="11">
        <v>1</v>
      </c>
      <c r="E46" s="11">
        <v>4</v>
      </c>
      <c r="F46" s="11">
        <v>1</v>
      </c>
      <c r="G46" s="11">
        <v>1</v>
      </c>
      <c r="H46" s="11">
        <v>1</v>
      </c>
      <c r="I46" s="11">
        <v>2</v>
      </c>
      <c r="J46" s="11">
        <v>4</v>
      </c>
      <c r="K46" s="11">
        <v>3</v>
      </c>
      <c r="L46" s="11">
        <v>0</v>
      </c>
      <c r="M46" s="11">
        <v>4</v>
      </c>
      <c r="N46" s="11">
        <v>3</v>
      </c>
      <c r="O46" s="11">
        <v>4</v>
      </c>
      <c r="P46" s="11">
        <v>4</v>
      </c>
      <c r="Q46" s="11">
        <v>6</v>
      </c>
      <c r="R46" s="11">
        <v>7</v>
      </c>
      <c r="S46" s="11">
        <v>7</v>
      </c>
      <c r="T46" s="11">
        <v>6</v>
      </c>
      <c r="U46" s="11">
        <v>6</v>
      </c>
      <c r="V46" s="11">
        <v>4</v>
      </c>
      <c r="W46" s="11">
        <v>3</v>
      </c>
      <c r="X46" s="27">
        <v>3</v>
      </c>
      <c r="Y46" s="11">
        <v>4</v>
      </c>
      <c r="Z46" s="11">
        <v>4</v>
      </c>
      <c r="AA46" s="11">
        <v>4</v>
      </c>
      <c r="AB46" s="11">
        <v>4</v>
      </c>
      <c r="AC46" s="11">
        <v>3</v>
      </c>
      <c r="AD46" s="11">
        <v>4</v>
      </c>
      <c r="AE46" s="11">
        <v>4</v>
      </c>
      <c r="AF46" s="11">
        <v>3</v>
      </c>
      <c r="AG46" s="11">
        <v>4</v>
      </c>
      <c r="AH46" s="11">
        <v>4</v>
      </c>
      <c r="AI46" s="11">
        <v>3</v>
      </c>
      <c r="AJ46" s="11">
        <v>5</v>
      </c>
      <c r="AK46" s="11">
        <v>0</v>
      </c>
      <c r="AL46" s="27">
        <v>5</v>
      </c>
    </row>
    <row r="47" spans="1:38" s="7" customFormat="1" x14ac:dyDescent="0.25">
      <c r="A47" s="11">
        <v>42</v>
      </c>
      <c r="B47" s="18" t="s">
        <v>113</v>
      </c>
      <c r="C47" s="11">
        <v>3</v>
      </c>
      <c r="D47" s="11">
        <v>5</v>
      </c>
      <c r="E47" s="11">
        <v>4</v>
      </c>
      <c r="F47" s="11">
        <v>2</v>
      </c>
      <c r="G47" s="11">
        <v>2</v>
      </c>
      <c r="H47" s="11">
        <v>2</v>
      </c>
      <c r="I47" s="11">
        <v>2</v>
      </c>
      <c r="J47" s="11">
        <v>2</v>
      </c>
      <c r="K47" s="11">
        <v>2</v>
      </c>
      <c r="L47" s="11">
        <v>5</v>
      </c>
      <c r="M47" s="11">
        <v>1</v>
      </c>
      <c r="N47" s="11">
        <v>3</v>
      </c>
      <c r="O47" s="11">
        <v>0</v>
      </c>
      <c r="P47" s="11">
        <v>1</v>
      </c>
      <c r="Q47" s="11">
        <v>0</v>
      </c>
      <c r="R47" s="11">
        <v>1</v>
      </c>
      <c r="S47" s="11">
        <v>1</v>
      </c>
      <c r="T47" s="11">
        <v>0</v>
      </c>
      <c r="U47" s="11">
        <v>1</v>
      </c>
      <c r="V47" s="11">
        <v>1</v>
      </c>
      <c r="W47" s="11">
        <v>1</v>
      </c>
      <c r="X47" s="27">
        <v>1</v>
      </c>
      <c r="Y47" s="11">
        <v>2</v>
      </c>
      <c r="Z47" s="11">
        <v>2</v>
      </c>
      <c r="AA47" s="11">
        <v>2</v>
      </c>
      <c r="AB47" s="11">
        <v>2</v>
      </c>
      <c r="AC47" s="11">
        <v>2</v>
      </c>
      <c r="AD47" s="11">
        <v>3</v>
      </c>
      <c r="AE47" s="11">
        <v>1</v>
      </c>
      <c r="AF47" s="11">
        <v>1</v>
      </c>
      <c r="AG47" s="11">
        <v>2</v>
      </c>
      <c r="AH47" s="11">
        <v>3</v>
      </c>
      <c r="AI47" s="11">
        <v>2</v>
      </c>
      <c r="AJ47" s="11">
        <v>3</v>
      </c>
      <c r="AK47" s="11">
        <v>4</v>
      </c>
      <c r="AL47" s="27">
        <v>2</v>
      </c>
    </row>
    <row r="48" spans="1:38" s="7" customFormat="1" x14ac:dyDescent="0.25">
      <c r="A48" s="11">
        <v>43</v>
      </c>
      <c r="B48" s="18" t="s">
        <v>31</v>
      </c>
      <c r="C48" s="11">
        <v>14</v>
      </c>
      <c r="D48" s="11">
        <v>16</v>
      </c>
      <c r="E48" s="11">
        <v>11</v>
      </c>
      <c r="F48" s="11">
        <v>11</v>
      </c>
      <c r="G48" s="11">
        <v>12</v>
      </c>
      <c r="H48" s="11">
        <v>12</v>
      </c>
      <c r="I48" s="11">
        <v>11</v>
      </c>
      <c r="J48" s="11">
        <v>11</v>
      </c>
      <c r="K48" s="11">
        <v>13</v>
      </c>
      <c r="L48" s="11">
        <v>16</v>
      </c>
      <c r="M48" s="11">
        <v>10</v>
      </c>
      <c r="N48" s="11">
        <v>9</v>
      </c>
      <c r="O48" s="11">
        <v>7</v>
      </c>
      <c r="P48" s="11">
        <v>7</v>
      </c>
      <c r="Q48" s="11">
        <v>8</v>
      </c>
      <c r="R48" s="11">
        <v>10</v>
      </c>
      <c r="S48" s="11">
        <v>9</v>
      </c>
      <c r="T48" s="11">
        <v>7</v>
      </c>
      <c r="U48" s="11">
        <v>9</v>
      </c>
      <c r="V48" s="11">
        <v>9</v>
      </c>
      <c r="W48" s="11">
        <v>9</v>
      </c>
      <c r="X48" s="27">
        <v>9</v>
      </c>
      <c r="Y48" s="11">
        <v>9</v>
      </c>
      <c r="Z48" s="11">
        <v>9</v>
      </c>
      <c r="AA48" s="11">
        <v>9</v>
      </c>
      <c r="AB48" s="11">
        <v>9</v>
      </c>
      <c r="AC48" s="11">
        <v>9</v>
      </c>
      <c r="AD48" s="11">
        <v>9</v>
      </c>
      <c r="AE48" s="11">
        <v>9</v>
      </c>
      <c r="AF48" s="11">
        <v>9</v>
      </c>
      <c r="AG48" s="11">
        <v>9</v>
      </c>
      <c r="AH48" s="11">
        <v>16</v>
      </c>
      <c r="AI48" s="11">
        <v>14</v>
      </c>
      <c r="AJ48" s="11">
        <v>16</v>
      </c>
      <c r="AK48" s="11">
        <v>13</v>
      </c>
      <c r="AL48" s="27">
        <v>9</v>
      </c>
    </row>
    <row r="49" spans="1:38" s="7" customFormat="1" x14ac:dyDescent="0.25">
      <c r="A49" s="11">
        <v>44</v>
      </c>
      <c r="B49" s="18" t="s">
        <v>114</v>
      </c>
      <c r="C49" s="11">
        <v>0</v>
      </c>
      <c r="D49" s="11">
        <v>0</v>
      </c>
      <c r="E49" s="11">
        <v>0</v>
      </c>
      <c r="F49" s="11">
        <v>0</v>
      </c>
      <c r="G49" s="11">
        <v>0</v>
      </c>
      <c r="H49" s="11">
        <v>0</v>
      </c>
      <c r="I49" s="11">
        <v>0</v>
      </c>
      <c r="J49" s="11">
        <v>0</v>
      </c>
      <c r="K49" s="11">
        <v>0</v>
      </c>
      <c r="L49" s="11">
        <v>0</v>
      </c>
      <c r="M49" s="11">
        <v>1</v>
      </c>
      <c r="N49" s="11">
        <v>1</v>
      </c>
      <c r="O49" s="11">
        <v>1</v>
      </c>
      <c r="P49" s="11">
        <v>1</v>
      </c>
      <c r="Q49" s="11">
        <v>1</v>
      </c>
      <c r="R49" s="11">
        <v>1</v>
      </c>
      <c r="S49" s="11">
        <v>1</v>
      </c>
      <c r="T49" s="11">
        <v>1</v>
      </c>
      <c r="U49" s="11">
        <v>1</v>
      </c>
      <c r="V49" s="11">
        <v>1</v>
      </c>
      <c r="W49" s="11">
        <v>1</v>
      </c>
      <c r="X49" s="27">
        <v>1</v>
      </c>
      <c r="Y49" s="11">
        <v>1</v>
      </c>
      <c r="Z49" s="11">
        <v>1</v>
      </c>
      <c r="AA49" s="11">
        <v>1</v>
      </c>
      <c r="AB49" s="11">
        <v>1</v>
      </c>
      <c r="AC49" s="11">
        <v>1</v>
      </c>
      <c r="AD49" s="11">
        <v>1</v>
      </c>
      <c r="AE49" s="11">
        <v>1</v>
      </c>
      <c r="AF49" s="11">
        <v>1</v>
      </c>
      <c r="AG49" s="11">
        <v>1</v>
      </c>
      <c r="AH49" s="11">
        <v>3</v>
      </c>
      <c r="AI49" s="11">
        <v>3</v>
      </c>
      <c r="AJ49" s="11">
        <v>3</v>
      </c>
      <c r="AK49" s="11">
        <v>0</v>
      </c>
      <c r="AL49" s="27">
        <v>1</v>
      </c>
    </row>
    <row r="50" spans="1:38" s="7" customFormat="1" x14ac:dyDescent="0.25">
      <c r="A50" s="11">
        <v>45</v>
      </c>
      <c r="B50" s="18" t="s">
        <v>112</v>
      </c>
      <c r="C50" s="11">
        <v>1</v>
      </c>
      <c r="D50" s="11">
        <v>1</v>
      </c>
      <c r="E50" s="11">
        <v>3</v>
      </c>
      <c r="F50" s="11">
        <v>3</v>
      </c>
      <c r="G50" s="11">
        <v>3</v>
      </c>
      <c r="H50" s="11">
        <v>3</v>
      </c>
      <c r="I50" s="11">
        <v>3</v>
      </c>
      <c r="J50" s="11">
        <v>3</v>
      </c>
      <c r="K50" s="11">
        <v>3</v>
      </c>
      <c r="L50" s="11">
        <v>3</v>
      </c>
      <c r="M50" s="11">
        <v>1</v>
      </c>
      <c r="N50" s="11">
        <v>1</v>
      </c>
      <c r="O50" s="11">
        <v>1</v>
      </c>
      <c r="P50" s="11">
        <v>1</v>
      </c>
      <c r="Q50" s="11">
        <v>1</v>
      </c>
      <c r="R50" s="11">
        <v>1</v>
      </c>
      <c r="S50" s="11">
        <v>1</v>
      </c>
      <c r="T50" s="11">
        <v>1</v>
      </c>
      <c r="U50" s="11">
        <v>1</v>
      </c>
      <c r="V50" s="11">
        <v>1</v>
      </c>
      <c r="W50" s="11">
        <v>1</v>
      </c>
      <c r="X50" s="27">
        <v>1</v>
      </c>
      <c r="Y50" s="11">
        <v>1</v>
      </c>
      <c r="Z50" s="11">
        <v>1</v>
      </c>
      <c r="AA50" s="11">
        <v>1</v>
      </c>
      <c r="AB50" s="11">
        <v>1</v>
      </c>
      <c r="AC50" s="11">
        <v>1</v>
      </c>
      <c r="AD50" s="11">
        <v>1</v>
      </c>
      <c r="AE50" s="11">
        <v>1</v>
      </c>
      <c r="AF50" s="11">
        <v>1</v>
      </c>
      <c r="AG50" s="11">
        <v>1</v>
      </c>
      <c r="AH50" s="11">
        <v>1</v>
      </c>
      <c r="AI50" s="11">
        <v>1</v>
      </c>
      <c r="AJ50" s="11">
        <v>1</v>
      </c>
      <c r="AK50" s="11">
        <v>1</v>
      </c>
      <c r="AL50" s="27">
        <v>1</v>
      </c>
    </row>
    <row r="51" spans="1:38" s="7" customFormat="1" x14ac:dyDescent="0.25">
      <c r="A51" s="11">
        <v>46</v>
      </c>
      <c r="B51" s="18" t="s">
        <v>18</v>
      </c>
      <c r="C51" s="12">
        <v>34.511214000000002</v>
      </c>
      <c r="D51" s="12">
        <v>40.078254999999999</v>
      </c>
      <c r="E51" s="12">
        <v>38.320121</v>
      </c>
      <c r="F51" s="12">
        <v>39.820388999999999</v>
      </c>
      <c r="G51" s="12">
        <v>39.473793999999998</v>
      </c>
      <c r="H51" s="12">
        <v>36.151322999999998</v>
      </c>
      <c r="I51" s="12">
        <v>38.065852999999997</v>
      </c>
      <c r="J51" s="12">
        <v>39.098931</v>
      </c>
      <c r="K51" s="12">
        <v>36.387231999999997</v>
      </c>
      <c r="L51" s="12">
        <v>40.580536000000002</v>
      </c>
      <c r="M51" s="12">
        <v>33.452455</v>
      </c>
      <c r="N51" s="12">
        <v>32.575572999999999</v>
      </c>
      <c r="O51" s="12">
        <v>31.368510000000001</v>
      </c>
      <c r="P51" s="12">
        <v>30.648040999999999</v>
      </c>
      <c r="Q51" s="12">
        <v>35.959626999999998</v>
      </c>
      <c r="R51" s="12">
        <v>35.948041000000003</v>
      </c>
      <c r="S51" s="12">
        <v>33.584904000000002</v>
      </c>
      <c r="T51" s="12">
        <v>32.608685999999999</v>
      </c>
      <c r="U51" s="12">
        <v>33.785375000000002</v>
      </c>
      <c r="V51" s="12">
        <v>33.101602</v>
      </c>
      <c r="W51" s="12">
        <v>30.668469999999999</v>
      </c>
      <c r="X51" s="28">
        <v>31.279419999999998</v>
      </c>
      <c r="Y51" s="12">
        <v>30.856007000000002</v>
      </c>
      <c r="Z51" s="12">
        <v>29.415766000000001</v>
      </c>
      <c r="AA51" s="12">
        <v>31.392237999999999</v>
      </c>
      <c r="AB51" s="12">
        <v>30.284752000000001</v>
      </c>
      <c r="AC51" s="12">
        <v>30.816987999999998</v>
      </c>
      <c r="AD51" s="12">
        <v>29.564283</v>
      </c>
      <c r="AE51" s="12">
        <v>34.534896000000003</v>
      </c>
      <c r="AF51" s="12">
        <v>33.296346999999997</v>
      </c>
      <c r="AG51" s="12">
        <v>32.043641999999998</v>
      </c>
      <c r="AH51" s="12">
        <v>32.815900999999997</v>
      </c>
      <c r="AI51" s="12">
        <v>35.312057000000003</v>
      </c>
      <c r="AJ51" s="12">
        <v>35.941977000000001</v>
      </c>
      <c r="AK51" s="12">
        <v>37.550196999999997</v>
      </c>
      <c r="AL51" s="28">
        <v>31.860789</v>
      </c>
    </row>
    <row r="52" spans="1:38" ht="14.4" customHeight="1" x14ac:dyDescent="0.25">
      <c r="A52" s="42" t="s">
        <v>77</v>
      </c>
      <c r="B52" s="42"/>
    </row>
    <row r="53" spans="1:38" ht="15.75" customHeight="1" x14ac:dyDescent="0.25">
      <c r="A53" s="42"/>
      <c r="B53" s="42"/>
    </row>
    <row r="54" spans="1:38" ht="7.2" customHeight="1" x14ac:dyDescent="0.25">
      <c r="A54" s="42"/>
      <c r="B54" s="42"/>
    </row>
    <row r="55" spans="1:38" ht="15.6" customHeight="1" x14ac:dyDescent="0.25">
      <c r="A55" s="42" t="s">
        <v>24</v>
      </c>
      <c r="B55" s="43"/>
    </row>
    <row r="56" spans="1:38" ht="13.2" customHeight="1" x14ac:dyDescent="0.25">
      <c r="A56" s="42" t="s">
        <v>25</v>
      </c>
      <c r="B56" s="43"/>
    </row>
    <row r="57" spans="1:38" ht="14.4" customHeight="1" x14ac:dyDescent="0.25">
      <c r="A57" s="35" t="s">
        <v>37</v>
      </c>
      <c r="B57" s="35"/>
    </row>
    <row r="58" spans="1:38" ht="13.2" customHeight="1" x14ac:dyDescent="0.25">
      <c r="A58" s="42" t="s">
        <v>45</v>
      </c>
      <c r="B58" s="43"/>
    </row>
    <row r="59" spans="1:38" ht="15.75" customHeight="1" x14ac:dyDescent="0.25">
      <c r="A59" s="35" t="s">
        <v>27</v>
      </c>
      <c r="B59" s="35"/>
    </row>
    <row r="60" spans="1:38" ht="7.95" customHeight="1" x14ac:dyDescent="0.25">
      <c r="A60" s="35"/>
      <c r="B60" s="35"/>
    </row>
    <row r="61" spans="1:38" x14ac:dyDescent="0.25">
      <c r="A61" s="35" t="s">
        <v>26</v>
      </c>
      <c r="B61" s="35"/>
    </row>
    <row r="62" spans="1:38" ht="12" customHeight="1" x14ac:dyDescent="0.25">
      <c r="A62" s="35"/>
      <c r="B62" s="35"/>
    </row>
    <row r="63" spans="1:38" x14ac:dyDescent="0.25">
      <c r="A63" s="6" t="s">
        <v>34</v>
      </c>
    </row>
  </sheetData>
  <mergeCells count="12">
    <mergeCell ref="A1:B1"/>
    <mergeCell ref="A59:B60"/>
    <mergeCell ref="A61:B62"/>
    <mergeCell ref="A2:B2"/>
    <mergeCell ref="A31:B31"/>
    <mergeCell ref="A35:B35"/>
    <mergeCell ref="A45:B45"/>
    <mergeCell ref="A57:B57"/>
    <mergeCell ref="A52:B54"/>
    <mergeCell ref="A55:B55"/>
    <mergeCell ref="A56:B56"/>
    <mergeCell ref="A58:B58"/>
  </mergeCells>
  <pageMargins left="0.55000000000000004" right="0.1" top="0.85" bottom="0" header="0.3" footer="0"/>
  <pageSetup paperSize="17" scale="32" orientation="landscape" r:id="rId1"/>
  <headerFooter scaleWithDoc="0">
    <oddHeader>&amp;L&amp;"Arial Narrow,Bold"&amp;12
&amp;C&amp;"Arial,Bold"&amp;10Amended Table 4-1 &amp;"Arial,Regular"     
Land Use and Environmental Data For Route Evaluation
Howard Road to San Miguel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BE62A-474B-40E2-AF2D-C8EDA876DA19}">
  <dimension ref="A1:DH63"/>
  <sheetViews>
    <sheetView zoomScale="90" zoomScaleNormal="90" workbookViewId="0">
      <selection activeCell="BN1" sqref="BN1"/>
    </sheetView>
  </sheetViews>
  <sheetFormatPr defaultColWidth="9.109375" defaultRowHeight="13.2" x14ac:dyDescent="0.25"/>
  <cols>
    <col min="1" max="1" width="4.88671875" style="3" customWidth="1"/>
    <col min="2" max="2" width="119.6640625" style="3" customWidth="1"/>
    <col min="3" max="8" width="11.6640625" style="3" customWidth="1"/>
    <col min="9" max="11" width="11.6640625" style="3" bestFit="1" customWidth="1"/>
    <col min="12" max="23" width="12.88671875" style="3" bestFit="1" customWidth="1"/>
    <col min="24" max="24" width="14.44140625" style="3" bestFit="1" customWidth="1"/>
    <col min="25" max="25" width="14.33203125" style="3" bestFit="1" customWidth="1"/>
    <col min="26" max="46" width="12.88671875" style="3" bestFit="1" customWidth="1"/>
    <col min="47" max="47" width="14.44140625" style="3" bestFit="1" customWidth="1"/>
    <col min="48" max="48" width="14.33203125" style="3" bestFit="1" customWidth="1"/>
    <col min="49" max="50" width="12.88671875" style="3" bestFit="1" customWidth="1"/>
    <col min="51" max="70" width="12.88671875" style="3" customWidth="1"/>
    <col min="71" max="71" width="14.44140625" style="3" customWidth="1"/>
    <col min="72" max="72" width="14.33203125" style="3" customWidth="1"/>
    <col min="73" max="102" width="12.88671875" style="3" customWidth="1"/>
    <col min="103" max="112" width="13.88671875" style="3" customWidth="1"/>
    <col min="113" max="16384" width="9.109375" style="3"/>
  </cols>
  <sheetData>
    <row r="1" spans="1:112" s="1" customFormat="1" ht="25.5" customHeight="1" x14ac:dyDescent="0.25">
      <c r="A1" s="34" t="s">
        <v>5</v>
      </c>
      <c r="B1" s="34"/>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2"/>
      <c r="AY1" s="21"/>
      <c r="AZ1" s="21"/>
      <c r="BA1" s="21"/>
      <c r="BB1" s="21"/>
      <c r="BC1" s="21"/>
      <c r="BD1" s="21"/>
      <c r="BE1" s="21"/>
      <c r="BF1" s="21"/>
      <c r="BG1" s="21"/>
      <c r="BH1" s="21"/>
      <c r="BI1" s="21"/>
      <c r="BJ1" s="22"/>
      <c r="BK1" s="21"/>
      <c r="BL1" s="21"/>
      <c r="BM1" s="21"/>
      <c r="BN1" s="22"/>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row>
    <row r="2" spans="1:112" s="2" customFormat="1" ht="12" customHeight="1" x14ac:dyDescent="0.25">
      <c r="A2" s="36" t="s">
        <v>6</v>
      </c>
      <c r="B2" s="37"/>
      <c r="C2" s="4">
        <v>1</v>
      </c>
      <c r="D2" s="4">
        <v>2</v>
      </c>
      <c r="E2" s="4">
        <v>3</v>
      </c>
      <c r="F2" s="4">
        <v>4</v>
      </c>
      <c r="G2" s="4">
        <v>5</v>
      </c>
      <c r="H2" s="4">
        <v>6</v>
      </c>
      <c r="I2" s="4">
        <v>7</v>
      </c>
      <c r="J2" s="4">
        <v>8</v>
      </c>
      <c r="K2" s="4">
        <v>9</v>
      </c>
      <c r="L2" s="4">
        <v>10</v>
      </c>
      <c r="M2" s="4">
        <v>11</v>
      </c>
      <c r="N2" s="4">
        <v>12</v>
      </c>
      <c r="O2" s="4">
        <v>13</v>
      </c>
      <c r="P2" s="4">
        <v>14</v>
      </c>
      <c r="Q2" s="4">
        <v>15</v>
      </c>
      <c r="R2" s="4">
        <v>16</v>
      </c>
      <c r="S2" s="4">
        <v>17</v>
      </c>
      <c r="T2" s="4">
        <v>18</v>
      </c>
      <c r="U2" s="4">
        <v>19</v>
      </c>
      <c r="V2" s="4">
        <v>20</v>
      </c>
      <c r="W2" s="4">
        <v>21</v>
      </c>
      <c r="X2" s="4" t="s">
        <v>96</v>
      </c>
      <c r="Y2" s="4" t="s">
        <v>97</v>
      </c>
      <c r="Z2" s="4">
        <v>24</v>
      </c>
      <c r="AA2" s="4">
        <v>25</v>
      </c>
      <c r="AB2" s="4">
        <v>26</v>
      </c>
      <c r="AC2" s="4">
        <v>27</v>
      </c>
      <c r="AD2" s="4">
        <v>28</v>
      </c>
      <c r="AE2" s="4">
        <v>29</v>
      </c>
      <c r="AF2" s="4">
        <v>30</v>
      </c>
      <c r="AG2" s="4">
        <v>31</v>
      </c>
      <c r="AH2" s="4">
        <v>32</v>
      </c>
      <c r="AI2" s="4">
        <v>33</v>
      </c>
      <c r="AJ2" s="4">
        <v>34</v>
      </c>
      <c r="AK2" s="4">
        <v>35</v>
      </c>
      <c r="AL2" s="4">
        <v>36</v>
      </c>
      <c r="AM2" s="4">
        <v>37</v>
      </c>
      <c r="AN2" s="4">
        <v>38</v>
      </c>
      <c r="AO2" s="4">
        <v>39</v>
      </c>
      <c r="AP2" s="4">
        <v>40</v>
      </c>
      <c r="AQ2" s="4">
        <v>41</v>
      </c>
      <c r="AR2" s="4">
        <v>42</v>
      </c>
      <c r="AS2" s="4">
        <v>43</v>
      </c>
      <c r="AT2" s="4">
        <v>44</v>
      </c>
      <c r="AU2" s="4" t="s">
        <v>98</v>
      </c>
      <c r="AV2" s="4" t="s">
        <v>99</v>
      </c>
      <c r="AW2" s="4">
        <v>46</v>
      </c>
      <c r="AX2" s="4">
        <v>47</v>
      </c>
      <c r="AY2" s="4">
        <v>48</v>
      </c>
      <c r="AZ2" s="4">
        <v>49</v>
      </c>
      <c r="BA2" s="4">
        <v>50</v>
      </c>
      <c r="BB2" s="4">
        <v>51</v>
      </c>
      <c r="BC2" s="4">
        <v>52</v>
      </c>
      <c r="BD2" s="4">
        <v>53</v>
      </c>
      <c r="BE2" s="4">
        <v>54</v>
      </c>
      <c r="BF2" s="4">
        <v>55</v>
      </c>
      <c r="BG2" s="4">
        <v>56</v>
      </c>
      <c r="BH2" s="4">
        <v>57</v>
      </c>
      <c r="BI2" s="4">
        <v>58</v>
      </c>
      <c r="BJ2" s="4">
        <v>59</v>
      </c>
      <c r="BK2" s="4">
        <v>60</v>
      </c>
      <c r="BL2" s="4">
        <v>61</v>
      </c>
      <c r="BM2" s="4">
        <v>62</v>
      </c>
      <c r="BN2" s="4" t="s">
        <v>116</v>
      </c>
      <c r="BO2" s="4">
        <v>63</v>
      </c>
      <c r="BP2" s="4">
        <v>65</v>
      </c>
      <c r="BQ2" s="4">
        <v>66</v>
      </c>
      <c r="BR2" s="4">
        <v>67</v>
      </c>
      <c r="BS2" s="4" t="s">
        <v>100</v>
      </c>
      <c r="BT2" s="4" t="s">
        <v>101</v>
      </c>
      <c r="BU2" s="4">
        <v>69</v>
      </c>
      <c r="BV2" s="4">
        <v>70</v>
      </c>
      <c r="BW2" s="4">
        <v>71</v>
      </c>
      <c r="BX2" s="4">
        <v>72</v>
      </c>
      <c r="BY2" s="4">
        <v>73</v>
      </c>
      <c r="BZ2" s="4">
        <v>74</v>
      </c>
      <c r="CA2" s="4">
        <v>75</v>
      </c>
      <c r="CB2" s="4">
        <v>76</v>
      </c>
      <c r="CC2" s="4">
        <v>77</v>
      </c>
      <c r="CD2" s="4">
        <v>78</v>
      </c>
      <c r="CE2" s="4">
        <v>80</v>
      </c>
      <c r="CF2" s="4">
        <v>81</v>
      </c>
      <c r="CG2" s="4">
        <v>82</v>
      </c>
      <c r="CH2" s="4">
        <v>83</v>
      </c>
      <c r="CI2" s="4">
        <v>84</v>
      </c>
      <c r="CJ2" s="4">
        <v>85</v>
      </c>
      <c r="CK2" s="4">
        <v>86</v>
      </c>
      <c r="CL2" s="4">
        <v>87</v>
      </c>
      <c r="CM2" s="4">
        <v>88</v>
      </c>
      <c r="CN2" s="4">
        <v>89</v>
      </c>
      <c r="CO2" s="4">
        <v>90</v>
      </c>
      <c r="CP2" s="4">
        <v>91</v>
      </c>
      <c r="CQ2" s="4">
        <v>92</v>
      </c>
      <c r="CR2" s="4">
        <v>93</v>
      </c>
      <c r="CS2" s="4">
        <v>94</v>
      </c>
      <c r="CT2" s="4">
        <v>95</v>
      </c>
      <c r="CU2" s="4">
        <v>96</v>
      </c>
      <c r="CV2" s="4">
        <v>97</v>
      </c>
      <c r="CW2" s="4">
        <v>98</v>
      </c>
      <c r="CX2" s="4">
        <v>99</v>
      </c>
      <c r="CY2" s="4">
        <v>100</v>
      </c>
      <c r="CZ2" s="4">
        <v>101</v>
      </c>
      <c r="DA2" s="4">
        <v>102</v>
      </c>
      <c r="DB2" s="4">
        <v>104</v>
      </c>
      <c r="DC2" s="4">
        <v>105</v>
      </c>
      <c r="DD2" s="4">
        <v>106</v>
      </c>
      <c r="DE2" s="4">
        <v>107</v>
      </c>
      <c r="DF2" s="4">
        <v>108</v>
      </c>
      <c r="DG2" s="4">
        <v>109</v>
      </c>
      <c r="DH2" s="4">
        <v>110</v>
      </c>
    </row>
    <row r="3" spans="1:112" x14ac:dyDescent="0.25">
      <c r="A3" s="8">
        <v>1</v>
      </c>
      <c r="B3" s="9" t="s">
        <v>4</v>
      </c>
      <c r="C3" s="10">
        <v>1.370566</v>
      </c>
      <c r="D3" s="10">
        <v>2.740847</v>
      </c>
      <c r="E3" s="10">
        <v>0.48986000000000002</v>
      </c>
      <c r="F3" s="10">
        <v>3.8625980000000002</v>
      </c>
      <c r="G3" s="10">
        <v>2.0170629999999998</v>
      </c>
      <c r="H3" s="10">
        <v>2.3070729999999999</v>
      </c>
      <c r="I3" s="10">
        <v>4.5848300000000002</v>
      </c>
      <c r="J3" s="10">
        <v>0.42284699999999997</v>
      </c>
      <c r="K3" s="10">
        <v>1.0759209999999999</v>
      </c>
      <c r="L3" s="10">
        <v>0.79542400000000002</v>
      </c>
      <c r="M3" s="10">
        <v>1.6212500000000001</v>
      </c>
      <c r="N3" s="10">
        <v>2.6547990000000001</v>
      </c>
      <c r="O3" s="10">
        <v>0.897096</v>
      </c>
      <c r="P3" s="10">
        <v>1.019844</v>
      </c>
      <c r="Q3" s="10">
        <v>0.62818499999999999</v>
      </c>
      <c r="R3" s="10">
        <v>3.3204910000000001</v>
      </c>
      <c r="S3" s="10">
        <v>2.4482689999999998</v>
      </c>
      <c r="T3" s="10">
        <v>1.6713990000000001</v>
      </c>
      <c r="U3" s="10">
        <v>1.525663</v>
      </c>
      <c r="V3" s="10">
        <v>2.9047559999999999</v>
      </c>
      <c r="W3" s="10">
        <v>2.7796949999999998</v>
      </c>
      <c r="X3" s="10">
        <v>0.32004300000000002</v>
      </c>
      <c r="Y3" s="10">
        <v>2.7522389999999999</v>
      </c>
      <c r="Z3" s="10">
        <v>8.4225549999999991</v>
      </c>
      <c r="AA3" s="10">
        <v>0.80124700000000004</v>
      </c>
      <c r="AB3" s="10">
        <v>1.442531</v>
      </c>
      <c r="AC3" s="10">
        <v>1.56654</v>
      </c>
      <c r="AD3" s="10">
        <v>0.95864700000000003</v>
      </c>
      <c r="AE3" s="10">
        <v>3.2109070000000002</v>
      </c>
      <c r="AF3" s="10">
        <v>1.86778</v>
      </c>
      <c r="AG3" s="10">
        <v>0.92687200000000003</v>
      </c>
      <c r="AH3" s="10">
        <v>1.2134510000000001</v>
      </c>
      <c r="AI3" s="10">
        <v>1.7332829999999999</v>
      </c>
      <c r="AJ3" s="10">
        <v>0.53279799999999999</v>
      </c>
      <c r="AK3" s="10">
        <v>3.3417880000000002</v>
      </c>
      <c r="AL3" s="10">
        <v>4.2189959999999997</v>
      </c>
      <c r="AM3" s="10">
        <v>3.4761989999999998</v>
      </c>
      <c r="AN3" s="10">
        <v>6.6924419999999998</v>
      </c>
      <c r="AO3" s="10">
        <v>2.0550769999999998</v>
      </c>
      <c r="AP3" s="10">
        <v>2.1555089999999999</v>
      </c>
      <c r="AQ3" s="10">
        <v>1.6831229999999999</v>
      </c>
      <c r="AR3" s="10">
        <v>1.9732430000000001</v>
      </c>
      <c r="AS3" s="10">
        <v>1.9792780000000001</v>
      </c>
      <c r="AT3" s="10">
        <v>2.659036</v>
      </c>
      <c r="AU3" s="10">
        <v>4.238721</v>
      </c>
      <c r="AV3" s="10">
        <v>0.101343</v>
      </c>
      <c r="AW3" s="10">
        <v>7.0876669999999997</v>
      </c>
      <c r="AX3" s="10">
        <v>1.554403</v>
      </c>
      <c r="AY3" s="10">
        <v>11.532769999999999</v>
      </c>
      <c r="AZ3" s="10">
        <v>2.3965779999999999</v>
      </c>
      <c r="BA3" s="10">
        <v>4.7175880000000001</v>
      </c>
      <c r="BB3" s="10">
        <v>5.8623430000000001</v>
      </c>
      <c r="BC3" s="10">
        <v>0.386189</v>
      </c>
      <c r="BD3" s="10">
        <v>4.1966780000000004</v>
      </c>
      <c r="BE3" s="10">
        <v>0.38216600000000001</v>
      </c>
      <c r="BF3" s="10">
        <v>3.2787709999999999</v>
      </c>
      <c r="BG3" s="10">
        <v>3.5437419999999999</v>
      </c>
      <c r="BH3" s="10">
        <v>3.4008620000000001</v>
      </c>
      <c r="BI3" s="10">
        <v>0.154886</v>
      </c>
      <c r="BJ3" s="10">
        <v>3.5943700000000001</v>
      </c>
      <c r="BK3" s="10">
        <v>2.331264</v>
      </c>
      <c r="BL3" s="10">
        <v>3.377818</v>
      </c>
      <c r="BM3" s="10">
        <v>4.5211959999999998</v>
      </c>
      <c r="BN3" s="25">
        <v>4.7196379999999998</v>
      </c>
      <c r="BO3" s="10">
        <v>0.96369700000000003</v>
      </c>
      <c r="BP3" s="10">
        <v>1.158765</v>
      </c>
      <c r="BQ3" s="10">
        <v>5.231598</v>
      </c>
      <c r="BR3" s="10">
        <v>2.5132789999999998</v>
      </c>
      <c r="BS3" s="10">
        <v>0.33899899999999999</v>
      </c>
      <c r="BT3" s="10">
        <v>4.6300290000000004</v>
      </c>
      <c r="BU3" s="10">
        <v>4.3096329999999998</v>
      </c>
      <c r="BV3" s="10">
        <v>5.6125040000000004</v>
      </c>
      <c r="BW3" s="10">
        <v>3.5070589999999999</v>
      </c>
      <c r="BX3" s="10">
        <v>3.485347</v>
      </c>
      <c r="BY3" s="10">
        <v>2.56379</v>
      </c>
      <c r="BZ3" s="10">
        <v>2.9185599999999998</v>
      </c>
      <c r="CA3" s="10">
        <v>1.403953</v>
      </c>
      <c r="CB3" s="10">
        <v>1.5070159999999999</v>
      </c>
      <c r="CC3" s="10">
        <v>1.2717499999999999</v>
      </c>
      <c r="CD3" s="10">
        <v>5.5586460000000004</v>
      </c>
      <c r="CE3" s="10">
        <v>2.7465950000000001</v>
      </c>
      <c r="CF3" s="10">
        <v>1.048726</v>
      </c>
      <c r="CG3" s="10">
        <v>0.408584</v>
      </c>
      <c r="CH3" s="10">
        <v>3.110932</v>
      </c>
      <c r="CI3" s="10">
        <v>1.9936430000000001</v>
      </c>
      <c r="CJ3" s="10">
        <v>1.7019679999999999</v>
      </c>
      <c r="CK3" s="10">
        <v>3.6650429999999998</v>
      </c>
      <c r="CL3" s="10">
        <v>3.7109610000000002</v>
      </c>
      <c r="CM3" s="10">
        <v>4.7039730000000004</v>
      </c>
      <c r="CN3" s="10">
        <v>2.0381459999999998</v>
      </c>
      <c r="CO3" s="10">
        <v>1.9177409999999999</v>
      </c>
      <c r="CP3" s="10">
        <v>0.27630100000000002</v>
      </c>
      <c r="CQ3" s="10">
        <v>1.7388239999999999</v>
      </c>
      <c r="CR3" s="10">
        <v>3.074465</v>
      </c>
      <c r="CS3" s="10">
        <v>1.049142</v>
      </c>
      <c r="CT3" s="10">
        <v>4.4814629999999998</v>
      </c>
      <c r="CU3" s="10">
        <v>2.7932260000000002</v>
      </c>
      <c r="CV3" s="10">
        <v>3.0466329999999999</v>
      </c>
      <c r="CW3" s="10">
        <v>3.3678819999999998</v>
      </c>
      <c r="CX3" s="10">
        <v>2.8603329999999998</v>
      </c>
      <c r="CY3" s="10">
        <v>4.28714</v>
      </c>
      <c r="CZ3" s="10">
        <v>0.278032</v>
      </c>
      <c r="DA3" s="10">
        <v>1.4561630000000001</v>
      </c>
      <c r="DB3" s="10">
        <v>6.1984329999999996</v>
      </c>
      <c r="DC3" s="10">
        <v>3.6383109999999999</v>
      </c>
      <c r="DD3" s="10">
        <v>4.3608019999999996</v>
      </c>
      <c r="DE3" s="10">
        <v>3.5736029999999999</v>
      </c>
      <c r="DF3" s="10">
        <v>0.156448</v>
      </c>
      <c r="DG3" s="10">
        <v>4.1979199999999999</v>
      </c>
      <c r="DH3" s="10">
        <v>0.165935</v>
      </c>
    </row>
    <row r="4" spans="1:112" s="7" customFormat="1" x14ac:dyDescent="0.25">
      <c r="A4" s="11">
        <v>2</v>
      </c>
      <c r="B4" s="13" t="s">
        <v>78</v>
      </c>
      <c r="C4" s="11">
        <v>21</v>
      </c>
      <c r="D4" s="11">
        <v>10</v>
      </c>
      <c r="E4" s="11">
        <v>0</v>
      </c>
      <c r="F4" s="11">
        <v>10</v>
      </c>
      <c r="G4" s="11">
        <v>13</v>
      </c>
      <c r="H4" s="11">
        <v>6</v>
      </c>
      <c r="I4" s="11">
        <v>7</v>
      </c>
      <c r="J4" s="11">
        <v>5</v>
      </c>
      <c r="K4" s="11">
        <v>6</v>
      </c>
      <c r="L4" s="11">
        <v>3</v>
      </c>
      <c r="M4" s="11">
        <v>9</v>
      </c>
      <c r="N4" s="11">
        <v>19</v>
      </c>
      <c r="O4" s="11">
        <v>0</v>
      </c>
      <c r="P4" s="11">
        <v>1</v>
      </c>
      <c r="Q4" s="11">
        <v>4</v>
      </c>
      <c r="R4" s="11">
        <v>2</v>
      </c>
      <c r="S4" s="11">
        <v>24</v>
      </c>
      <c r="T4" s="11">
        <v>24</v>
      </c>
      <c r="U4" s="11">
        <v>30</v>
      </c>
      <c r="V4" s="11">
        <v>6</v>
      </c>
      <c r="W4" s="11">
        <v>19</v>
      </c>
      <c r="X4" s="11">
        <v>1</v>
      </c>
      <c r="Y4" s="11">
        <v>20</v>
      </c>
      <c r="Z4" s="11">
        <v>78</v>
      </c>
      <c r="AA4" s="11">
        <v>20</v>
      </c>
      <c r="AB4" s="11">
        <v>4</v>
      </c>
      <c r="AC4" s="11">
        <v>12</v>
      </c>
      <c r="AD4" s="11">
        <v>2</v>
      </c>
      <c r="AE4" s="11">
        <v>3</v>
      </c>
      <c r="AF4" s="11">
        <v>0</v>
      </c>
      <c r="AG4" s="11">
        <v>0</v>
      </c>
      <c r="AH4" s="11">
        <v>14</v>
      </c>
      <c r="AI4" s="11">
        <v>23</v>
      </c>
      <c r="AJ4" s="11">
        <v>0</v>
      </c>
      <c r="AK4" s="11">
        <v>0</v>
      </c>
      <c r="AL4" s="11">
        <v>81</v>
      </c>
      <c r="AM4" s="11">
        <v>6</v>
      </c>
      <c r="AN4" s="11">
        <v>38</v>
      </c>
      <c r="AO4" s="11">
        <v>1</v>
      </c>
      <c r="AP4" s="11">
        <v>0</v>
      </c>
      <c r="AQ4" s="11">
        <v>4</v>
      </c>
      <c r="AR4" s="11">
        <v>6</v>
      </c>
      <c r="AS4" s="11">
        <v>2</v>
      </c>
      <c r="AT4" s="11">
        <v>3</v>
      </c>
      <c r="AU4" s="11">
        <v>4</v>
      </c>
      <c r="AV4" s="11">
        <v>0</v>
      </c>
      <c r="AW4" s="11">
        <v>32</v>
      </c>
      <c r="AX4" s="11">
        <v>0</v>
      </c>
      <c r="AY4" s="11">
        <v>27</v>
      </c>
      <c r="AZ4" s="11">
        <v>20</v>
      </c>
      <c r="BA4" s="11">
        <v>9</v>
      </c>
      <c r="BB4" s="11">
        <v>14</v>
      </c>
      <c r="BC4" s="11">
        <v>0</v>
      </c>
      <c r="BD4" s="11">
        <v>5</v>
      </c>
      <c r="BE4" s="11">
        <v>0</v>
      </c>
      <c r="BF4" s="11">
        <v>5</v>
      </c>
      <c r="BG4" s="11">
        <v>6</v>
      </c>
      <c r="BH4" s="11">
        <v>1</v>
      </c>
      <c r="BI4" s="11">
        <v>1</v>
      </c>
      <c r="BJ4" s="11">
        <v>1</v>
      </c>
      <c r="BK4" s="11">
        <v>8</v>
      </c>
      <c r="BL4" s="11">
        <v>10</v>
      </c>
      <c r="BM4" s="11">
        <v>7</v>
      </c>
      <c r="BN4" s="27">
        <v>6</v>
      </c>
      <c r="BO4" s="11">
        <v>0</v>
      </c>
      <c r="BP4" s="11">
        <v>3</v>
      </c>
      <c r="BQ4" s="11">
        <v>2</v>
      </c>
      <c r="BR4" s="11">
        <v>1</v>
      </c>
      <c r="BS4" s="11">
        <v>0</v>
      </c>
      <c r="BT4" s="11">
        <v>14</v>
      </c>
      <c r="BU4" s="11">
        <v>4</v>
      </c>
      <c r="BV4" s="11">
        <v>6</v>
      </c>
      <c r="BW4" s="11">
        <v>10</v>
      </c>
      <c r="BX4" s="11">
        <v>12</v>
      </c>
      <c r="BY4" s="11">
        <v>7</v>
      </c>
      <c r="BZ4" s="11">
        <v>7</v>
      </c>
      <c r="CA4" s="11">
        <v>6</v>
      </c>
      <c r="CB4" s="11">
        <v>0</v>
      </c>
      <c r="CC4" s="11">
        <v>0</v>
      </c>
      <c r="CD4" s="11">
        <v>1</v>
      </c>
      <c r="CE4" s="11">
        <v>5</v>
      </c>
      <c r="CF4" s="11">
        <v>0</v>
      </c>
      <c r="CG4" s="11">
        <v>2</v>
      </c>
      <c r="CH4" s="11">
        <v>0</v>
      </c>
      <c r="CI4" s="11">
        <v>0</v>
      </c>
      <c r="CJ4" s="11">
        <v>1</v>
      </c>
      <c r="CK4" s="11">
        <v>1</v>
      </c>
      <c r="CL4" s="11">
        <v>0</v>
      </c>
      <c r="CM4" s="11">
        <v>6</v>
      </c>
      <c r="CN4" s="11">
        <v>0</v>
      </c>
      <c r="CO4" s="11">
        <v>2</v>
      </c>
      <c r="CP4" s="11">
        <v>0</v>
      </c>
      <c r="CQ4" s="11">
        <v>3</v>
      </c>
      <c r="CR4" s="11">
        <v>1</v>
      </c>
      <c r="CS4" s="11">
        <v>0</v>
      </c>
      <c r="CT4" s="11">
        <v>6</v>
      </c>
      <c r="CU4" s="11">
        <v>0</v>
      </c>
      <c r="CV4" s="11">
        <v>3</v>
      </c>
      <c r="CW4" s="11">
        <v>7</v>
      </c>
      <c r="CX4" s="11">
        <v>0</v>
      </c>
      <c r="CY4" s="11">
        <v>1</v>
      </c>
      <c r="CZ4" s="11">
        <v>0</v>
      </c>
      <c r="DA4" s="11">
        <v>0</v>
      </c>
      <c r="DB4" s="11">
        <v>1</v>
      </c>
      <c r="DC4" s="11">
        <v>0</v>
      </c>
      <c r="DD4" s="11">
        <v>0</v>
      </c>
      <c r="DE4" s="11">
        <v>0</v>
      </c>
      <c r="DF4" s="11">
        <v>0</v>
      </c>
      <c r="DG4" s="11">
        <v>0</v>
      </c>
      <c r="DH4" s="11">
        <v>0</v>
      </c>
    </row>
    <row r="5" spans="1:112" s="7" customFormat="1" x14ac:dyDescent="0.25">
      <c r="A5" s="11">
        <v>3</v>
      </c>
      <c r="B5" s="13" t="s">
        <v>8</v>
      </c>
      <c r="C5" s="11">
        <v>0</v>
      </c>
      <c r="D5" s="11">
        <v>0</v>
      </c>
      <c r="E5" s="11">
        <v>0</v>
      </c>
      <c r="F5" s="11">
        <v>0</v>
      </c>
      <c r="G5" s="11">
        <v>0</v>
      </c>
      <c r="H5" s="11">
        <v>0</v>
      </c>
      <c r="I5" s="11">
        <v>0</v>
      </c>
      <c r="J5" s="11">
        <v>0</v>
      </c>
      <c r="K5" s="11">
        <v>0</v>
      </c>
      <c r="L5" s="11">
        <v>0</v>
      </c>
      <c r="M5" s="11">
        <v>0</v>
      </c>
      <c r="N5" s="11">
        <v>0</v>
      </c>
      <c r="O5" s="11">
        <v>0</v>
      </c>
      <c r="P5" s="11">
        <v>0</v>
      </c>
      <c r="Q5" s="11">
        <v>0</v>
      </c>
      <c r="R5" s="11">
        <v>0</v>
      </c>
      <c r="S5" s="11">
        <v>0</v>
      </c>
      <c r="T5" s="11">
        <v>0</v>
      </c>
      <c r="U5" s="11">
        <v>0</v>
      </c>
      <c r="V5" s="11">
        <v>0</v>
      </c>
      <c r="W5" s="11">
        <v>0</v>
      </c>
      <c r="X5" s="11">
        <v>0</v>
      </c>
      <c r="Y5" s="11">
        <v>0</v>
      </c>
      <c r="Z5" s="11">
        <v>0</v>
      </c>
      <c r="AA5" s="11">
        <v>0</v>
      </c>
      <c r="AB5" s="11">
        <v>0</v>
      </c>
      <c r="AC5" s="11">
        <v>0</v>
      </c>
      <c r="AD5" s="11">
        <v>0</v>
      </c>
      <c r="AE5" s="11">
        <v>0</v>
      </c>
      <c r="AF5" s="11">
        <v>0</v>
      </c>
      <c r="AG5" s="11">
        <v>0</v>
      </c>
      <c r="AH5" s="11">
        <v>0</v>
      </c>
      <c r="AI5" s="11">
        <v>0</v>
      </c>
      <c r="AJ5" s="11">
        <v>0</v>
      </c>
      <c r="AK5" s="11">
        <v>0</v>
      </c>
      <c r="AL5" s="11">
        <v>0</v>
      </c>
      <c r="AM5" s="11">
        <v>0</v>
      </c>
      <c r="AN5" s="11">
        <v>0</v>
      </c>
      <c r="AO5" s="11">
        <v>0</v>
      </c>
      <c r="AP5" s="11">
        <v>0</v>
      </c>
      <c r="AQ5" s="11">
        <v>0</v>
      </c>
      <c r="AR5" s="11">
        <v>0</v>
      </c>
      <c r="AS5" s="11">
        <v>0</v>
      </c>
      <c r="AT5" s="11">
        <v>0</v>
      </c>
      <c r="AU5" s="11">
        <v>0</v>
      </c>
      <c r="AV5" s="11">
        <v>0</v>
      </c>
      <c r="AW5" s="11">
        <v>0</v>
      </c>
      <c r="AX5" s="11">
        <v>0</v>
      </c>
      <c r="AY5" s="11">
        <v>0</v>
      </c>
      <c r="AZ5" s="11">
        <v>0</v>
      </c>
      <c r="BA5" s="11">
        <v>0</v>
      </c>
      <c r="BB5" s="11">
        <v>0</v>
      </c>
      <c r="BC5" s="11">
        <v>0</v>
      </c>
      <c r="BD5" s="11">
        <v>0</v>
      </c>
      <c r="BE5" s="11">
        <v>0</v>
      </c>
      <c r="BF5" s="11">
        <v>0</v>
      </c>
      <c r="BG5" s="11">
        <v>0</v>
      </c>
      <c r="BH5" s="11">
        <v>0</v>
      </c>
      <c r="BI5" s="11">
        <v>0</v>
      </c>
      <c r="BJ5" s="11">
        <v>0</v>
      </c>
      <c r="BK5" s="11">
        <v>0</v>
      </c>
      <c r="BL5" s="11">
        <v>0</v>
      </c>
      <c r="BM5" s="11">
        <v>0</v>
      </c>
      <c r="BN5" s="27">
        <v>0</v>
      </c>
      <c r="BO5" s="11">
        <v>0</v>
      </c>
      <c r="BP5" s="11">
        <v>0</v>
      </c>
      <c r="BQ5" s="11">
        <v>0</v>
      </c>
      <c r="BR5" s="11">
        <v>0</v>
      </c>
      <c r="BS5" s="11">
        <v>0</v>
      </c>
      <c r="BT5" s="11">
        <v>0</v>
      </c>
      <c r="BU5" s="11">
        <v>0</v>
      </c>
      <c r="BV5" s="11">
        <v>0</v>
      </c>
      <c r="BW5" s="11">
        <v>0</v>
      </c>
      <c r="BX5" s="11">
        <v>0</v>
      </c>
      <c r="BY5" s="11">
        <v>0</v>
      </c>
      <c r="BZ5" s="11">
        <v>0</v>
      </c>
      <c r="CA5" s="11">
        <v>0</v>
      </c>
      <c r="CB5" s="11">
        <v>0</v>
      </c>
      <c r="CC5" s="11">
        <v>0</v>
      </c>
      <c r="CD5" s="11">
        <v>0</v>
      </c>
      <c r="CE5" s="11">
        <v>0</v>
      </c>
      <c r="CF5" s="11">
        <v>0</v>
      </c>
      <c r="CG5" s="11">
        <v>0</v>
      </c>
      <c r="CH5" s="11">
        <v>0</v>
      </c>
      <c r="CI5" s="11">
        <v>0</v>
      </c>
      <c r="CJ5" s="11">
        <v>0</v>
      </c>
      <c r="CK5" s="11">
        <v>0</v>
      </c>
      <c r="CL5" s="11">
        <v>0</v>
      </c>
      <c r="CM5" s="11">
        <v>0</v>
      </c>
      <c r="CN5" s="11">
        <v>0</v>
      </c>
      <c r="CO5" s="11">
        <v>0</v>
      </c>
      <c r="CP5" s="11">
        <v>0</v>
      </c>
      <c r="CQ5" s="11">
        <v>0</v>
      </c>
      <c r="CR5" s="11">
        <v>0</v>
      </c>
      <c r="CS5" s="11">
        <v>0</v>
      </c>
      <c r="CT5" s="11">
        <v>0</v>
      </c>
      <c r="CU5" s="11">
        <v>0</v>
      </c>
      <c r="CV5" s="11">
        <v>0</v>
      </c>
      <c r="CW5" s="11">
        <v>0</v>
      </c>
      <c r="CX5" s="11">
        <v>0</v>
      </c>
      <c r="CY5" s="11">
        <v>0</v>
      </c>
      <c r="CZ5" s="11">
        <v>0</v>
      </c>
      <c r="DA5" s="11">
        <v>0</v>
      </c>
      <c r="DB5" s="11">
        <v>0</v>
      </c>
      <c r="DC5" s="11">
        <v>0</v>
      </c>
      <c r="DD5" s="11">
        <v>0</v>
      </c>
      <c r="DE5" s="11">
        <v>0</v>
      </c>
      <c r="DF5" s="11">
        <v>0</v>
      </c>
      <c r="DG5" s="11">
        <v>0</v>
      </c>
      <c r="DH5" s="11">
        <v>0</v>
      </c>
    </row>
    <row r="6" spans="1:112" s="7" customFormat="1" x14ac:dyDescent="0.25">
      <c r="A6" s="11">
        <v>4</v>
      </c>
      <c r="B6" s="13" t="s">
        <v>9</v>
      </c>
      <c r="C6" s="11">
        <v>0</v>
      </c>
      <c r="D6" s="12">
        <v>0.10888399999999999</v>
      </c>
      <c r="E6" s="12">
        <v>0.487983</v>
      </c>
      <c r="F6" s="11">
        <v>0</v>
      </c>
      <c r="G6" s="11">
        <v>0</v>
      </c>
      <c r="H6" s="12">
        <v>2.3070729999999999</v>
      </c>
      <c r="I6" s="11">
        <v>0</v>
      </c>
      <c r="J6" s="11">
        <v>0</v>
      </c>
      <c r="K6" s="12">
        <v>0.35814499999999999</v>
      </c>
      <c r="L6" s="11">
        <v>0</v>
      </c>
      <c r="M6" s="11">
        <v>0</v>
      </c>
      <c r="N6" s="11">
        <v>0</v>
      </c>
      <c r="O6" s="12">
        <v>0.897096</v>
      </c>
      <c r="P6" s="12">
        <v>1.019844</v>
      </c>
      <c r="Q6" s="11">
        <v>0</v>
      </c>
      <c r="R6" s="11">
        <v>0</v>
      </c>
      <c r="S6" s="11">
        <v>0</v>
      </c>
      <c r="T6" s="11">
        <v>0</v>
      </c>
      <c r="U6" s="11">
        <v>0</v>
      </c>
      <c r="V6" s="11">
        <v>0</v>
      </c>
      <c r="W6" s="11">
        <v>0</v>
      </c>
      <c r="X6" s="11">
        <v>0</v>
      </c>
      <c r="Y6" s="11">
        <v>0</v>
      </c>
      <c r="Z6" s="11">
        <v>0</v>
      </c>
      <c r="AA6" s="11">
        <v>0</v>
      </c>
      <c r="AB6" s="11">
        <v>0</v>
      </c>
      <c r="AC6" s="11">
        <v>0</v>
      </c>
      <c r="AD6" s="11">
        <v>0</v>
      </c>
      <c r="AE6" s="11">
        <v>0</v>
      </c>
      <c r="AF6" s="11">
        <v>0</v>
      </c>
      <c r="AG6" s="11">
        <v>0</v>
      </c>
      <c r="AH6" s="11">
        <v>0</v>
      </c>
      <c r="AI6" s="11">
        <v>0</v>
      </c>
      <c r="AJ6" s="11">
        <v>0</v>
      </c>
      <c r="AK6" s="11">
        <v>0</v>
      </c>
      <c r="AL6" s="11">
        <v>0</v>
      </c>
      <c r="AM6" s="11">
        <v>0</v>
      </c>
      <c r="AN6" s="11">
        <v>0</v>
      </c>
      <c r="AO6" s="11">
        <v>0</v>
      </c>
      <c r="AP6" s="11">
        <v>0</v>
      </c>
      <c r="AQ6" s="11">
        <v>0</v>
      </c>
      <c r="AR6" s="11">
        <v>0</v>
      </c>
      <c r="AS6" s="11">
        <v>0</v>
      </c>
      <c r="AT6" s="11">
        <v>0</v>
      </c>
      <c r="AU6" s="12">
        <v>4.2387189999999997</v>
      </c>
      <c r="AV6" s="12">
        <v>0.101343</v>
      </c>
      <c r="AW6" s="11">
        <v>0</v>
      </c>
      <c r="AX6" s="11">
        <v>0</v>
      </c>
      <c r="AY6" s="11">
        <v>0</v>
      </c>
      <c r="AZ6" s="11">
        <v>0</v>
      </c>
      <c r="BA6" s="11">
        <v>0</v>
      </c>
      <c r="BB6" s="11">
        <v>0</v>
      </c>
      <c r="BC6" s="12">
        <v>0.386189</v>
      </c>
      <c r="BD6" s="11">
        <v>0</v>
      </c>
      <c r="BE6" s="11">
        <v>0</v>
      </c>
      <c r="BF6" s="11">
        <v>0</v>
      </c>
      <c r="BG6" s="12">
        <v>2.4724089999999999</v>
      </c>
      <c r="BH6" s="11">
        <v>0</v>
      </c>
      <c r="BI6" s="11">
        <v>0</v>
      </c>
      <c r="BJ6" s="11">
        <v>0</v>
      </c>
      <c r="BK6" s="12">
        <v>1.7062900000000001</v>
      </c>
      <c r="BL6" s="12">
        <v>0.220911</v>
      </c>
      <c r="BM6" s="11">
        <v>0</v>
      </c>
      <c r="BN6" s="27">
        <v>0</v>
      </c>
      <c r="BO6" s="11">
        <v>0</v>
      </c>
      <c r="BP6" s="11">
        <v>0</v>
      </c>
      <c r="BQ6" s="11">
        <v>0</v>
      </c>
      <c r="BR6" s="12">
        <v>2.5132789999999998</v>
      </c>
      <c r="BS6" s="12">
        <v>0.33899899999999999</v>
      </c>
      <c r="BT6" s="12">
        <v>1.672291</v>
      </c>
      <c r="BU6" s="11">
        <v>0</v>
      </c>
      <c r="BV6" s="11">
        <v>0</v>
      </c>
      <c r="BW6" s="11">
        <v>0</v>
      </c>
      <c r="BX6" s="11">
        <v>0</v>
      </c>
      <c r="BY6" s="11">
        <v>0</v>
      </c>
      <c r="BZ6" s="11">
        <v>0</v>
      </c>
      <c r="CA6" s="11">
        <v>0</v>
      </c>
      <c r="CB6" s="11">
        <v>0</v>
      </c>
      <c r="CC6" s="11">
        <v>0</v>
      </c>
      <c r="CD6" s="11">
        <v>0</v>
      </c>
      <c r="CE6" s="11">
        <v>0</v>
      </c>
      <c r="CF6" s="11">
        <v>0</v>
      </c>
      <c r="CG6" s="11">
        <v>0</v>
      </c>
      <c r="CH6" s="11">
        <v>0</v>
      </c>
      <c r="CI6" s="11">
        <v>0</v>
      </c>
      <c r="CJ6" s="11">
        <v>0</v>
      </c>
      <c r="CK6" s="11">
        <v>0</v>
      </c>
      <c r="CL6" s="11">
        <v>0</v>
      </c>
      <c r="CM6" s="11">
        <v>0</v>
      </c>
      <c r="CN6" s="11">
        <v>0</v>
      </c>
      <c r="CO6" s="11">
        <v>0</v>
      </c>
      <c r="CP6" s="11">
        <v>0</v>
      </c>
      <c r="CQ6" s="11">
        <v>0</v>
      </c>
      <c r="CR6" s="11">
        <v>0</v>
      </c>
      <c r="CS6" s="11">
        <v>0</v>
      </c>
      <c r="CT6" s="11">
        <v>0</v>
      </c>
      <c r="CU6" s="12">
        <v>0.37015100000000001</v>
      </c>
      <c r="CV6" s="11">
        <v>0</v>
      </c>
      <c r="CW6" s="11">
        <v>0</v>
      </c>
      <c r="CX6" s="11">
        <v>0</v>
      </c>
      <c r="CY6" s="11">
        <v>0</v>
      </c>
      <c r="CZ6" s="11">
        <v>0</v>
      </c>
      <c r="DA6" s="11">
        <v>0</v>
      </c>
      <c r="DB6" s="12">
        <v>5.4860670000000002</v>
      </c>
      <c r="DC6" s="11">
        <v>0</v>
      </c>
      <c r="DD6" s="11">
        <v>0</v>
      </c>
      <c r="DE6" s="11">
        <v>0</v>
      </c>
      <c r="DF6" s="11">
        <v>0</v>
      </c>
      <c r="DG6" s="11">
        <v>0</v>
      </c>
      <c r="DH6" s="11">
        <v>0</v>
      </c>
    </row>
    <row r="7" spans="1:112" s="7" customFormat="1" x14ac:dyDescent="0.25">
      <c r="A7" s="11">
        <v>5</v>
      </c>
      <c r="B7" s="13" t="s">
        <v>38</v>
      </c>
      <c r="C7" s="11">
        <v>0</v>
      </c>
      <c r="D7" s="12">
        <v>0.42277199999999998</v>
      </c>
      <c r="E7" s="11">
        <v>0</v>
      </c>
      <c r="F7" s="11">
        <v>0</v>
      </c>
      <c r="G7" s="12">
        <v>8.3396999999999999E-2</v>
      </c>
      <c r="H7" s="11">
        <v>0</v>
      </c>
      <c r="I7" s="12">
        <v>2.1230199999999999</v>
      </c>
      <c r="J7" s="12">
        <v>0.42284699999999997</v>
      </c>
      <c r="K7" s="11">
        <v>0</v>
      </c>
      <c r="L7" s="11">
        <v>0</v>
      </c>
      <c r="M7" s="11">
        <v>0</v>
      </c>
      <c r="N7" s="11">
        <v>0</v>
      </c>
      <c r="O7" s="11">
        <v>0</v>
      </c>
      <c r="P7" s="11">
        <v>0</v>
      </c>
      <c r="Q7" s="11">
        <v>0</v>
      </c>
      <c r="R7" s="12">
        <v>1.1064290000000001</v>
      </c>
      <c r="S7" s="12">
        <v>0.16959199999999999</v>
      </c>
      <c r="T7" s="11">
        <v>0</v>
      </c>
      <c r="U7" s="11">
        <v>0</v>
      </c>
      <c r="V7" s="11">
        <v>0</v>
      </c>
      <c r="W7" s="12">
        <v>0.219059</v>
      </c>
      <c r="X7" s="11">
        <v>0</v>
      </c>
      <c r="Y7" s="11">
        <v>0</v>
      </c>
      <c r="Z7" s="12">
        <v>0.54148600000000002</v>
      </c>
      <c r="AA7" s="11">
        <v>0</v>
      </c>
      <c r="AB7" s="11">
        <v>0</v>
      </c>
      <c r="AC7" s="11">
        <v>0</v>
      </c>
      <c r="AD7" s="11">
        <v>0</v>
      </c>
      <c r="AE7" s="11">
        <v>0</v>
      </c>
      <c r="AF7" s="11">
        <v>0</v>
      </c>
      <c r="AG7" s="11">
        <v>0</v>
      </c>
      <c r="AH7" s="11">
        <v>0</v>
      </c>
      <c r="AI7" s="11">
        <v>0</v>
      </c>
      <c r="AJ7" s="11">
        <v>0</v>
      </c>
      <c r="AK7" s="11">
        <v>0</v>
      </c>
      <c r="AL7" s="12">
        <v>1.6535280000000001</v>
      </c>
      <c r="AM7" s="11">
        <v>0</v>
      </c>
      <c r="AN7" s="12">
        <v>0.32715300000000003</v>
      </c>
      <c r="AO7" s="11">
        <v>0</v>
      </c>
      <c r="AP7" s="11">
        <v>0</v>
      </c>
      <c r="AQ7" s="11">
        <v>0</v>
      </c>
      <c r="AR7" s="12">
        <v>0.32810499999999998</v>
      </c>
      <c r="AS7" s="11">
        <v>0</v>
      </c>
      <c r="AT7" s="11">
        <v>0</v>
      </c>
      <c r="AU7" s="11">
        <v>0</v>
      </c>
      <c r="AV7" s="11">
        <v>0</v>
      </c>
      <c r="AW7" s="12">
        <v>3.9208409999999998</v>
      </c>
      <c r="AX7" s="11">
        <v>0</v>
      </c>
      <c r="AY7" s="12">
        <v>3.6126619999999998</v>
      </c>
      <c r="AZ7" s="11">
        <v>0</v>
      </c>
      <c r="BA7" s="12">
        <v>1.955862</v>
      </c>
      <c r="BB7" s="12">
        <v>1.2474270000000001</v>
      </c>
      <c r="BC7" s="11">
        <v>0</v>
      </c>
      <c r="BD7" s="11">
        <v>0</v>
      </c>
      <c r="BE7" s="11">
        <v>0</v>
      </c>
      <c r="BF7" s="12">
        <v>0.60221800000000003</v>
      </c>
      <c r="BG7" s="11">
        <v>0</v>
      </c>
      <c r="BH7" s="12">
        <v>2.133159</v>
      </c>
      <c r="BI7" s="11">
        <v>0</v>
      </c>
      <c r="BJ7" s="11">
        <v>0</v>
      </c>
      <c r="BK7" s="11">
        <v>0</v>
      </c>
      <c r="BL7" s="11">
        <v>0</v>
      </c>
      <c r="BM7" s="12">
        <v>0.12634999999999999</v>
      </c>
      <c r="BN7" s="28">
        <v>0.12634999999999999</v>
      </c>
      <c r="BO7" s="11">
        <v>0</v>
      </c>
      <c r="BP7" s="11">
        <v>0</v>
      </c>
      <c r="BQ7" s="11">
        <v>0</v>
      </c>
      <c r="BR7" s="11">
        <v>0</v>
      </c>
      <c r="BS7" s="11">
        <v>0</v>
      </c>
      <c r="BT7" s="11">
        <v>0</v>
      </c>
      <c r="BU7" s="12">
        <v>0.85983399999999999</v>
      </c>
      <c r="BV7" s="12">
        <v>0.450548</v>
      </c>
      <c r="BW7" s="11">
        <v>0</v>
      </c>
      <c r="BX7" s="12">
        <v>2.0027110000000001</v>
      </c>
      <c r="BY7" s="11">
        <v>0</v>
      </c>
      <c r="BZ7" s="12">
        <v>0.36957600000000002</v>
      </c>
      <c r="CA7" s="12">
        <v>1.3849830000000001</v>
      </c>
      <c r="CB7" s="12">
        <v>1.5070159999999999</v>
      </c>
      <c r="CC7" s="11">
        <v>0</v>
      </c>
      <c r="CD7" s="12">
        <v>2.0386999999999999E-2</v>
      </c>
      <c r="CE7" s="11">
        <v>0</v>
      </c>
      <c r="CF7" s="11">
        <v>0</v>
      </c>
      <c r="CG7" s="11">
        <v>0</v>
      </c>
      <c r="CH7" s="12">
        <v>0.71549399999999996</v>
      </c>
      <c r="CI7" s="12">
        <v>0.198682</v>
      </c>
      <c r="CJ7" s="12">
        <v>1.7019679999999999</v>
      </c>
      <c r="CK7" s="12">
        <v>0.39142900000000003</v>
      </c>
      <c r="CL7" s="11">
        <v>0</v>
      </c>
      <c r="CM7" s="11">
        <v>0</v>
      </c>
      <c r="CN7" s="11">
        <v>0</v>
      </c>
      <c r="CO7" s="12">
        <v>1.4137489999999999</v>
      </c>
      <c r="CP7" s="11">
        <v>0</v>
      </c>
      <c r="CQ7" s="11">
        <v>0</v>
      </c>
      <c r="CR7" s="12">
        <v>0.76332199999999994</v>
      </c>
      <c r="CS7" s="12">
        <v>0.30124400000000001</v>
      </c>
      <c r="CT7" s="11">
        <v>0</v>
      </c>
      <c r="CU7" s="11">
        <v>0</v>
      </c>
      <c r="CV7" s="11">
        <v>0</v>
      </c>
      <c r="CW7" s="11">
        <v>0</v>
      </c>
      <c r="CX7" s="11">
        <v>0</v>
      </c>
      <c r="CY7" s="11">
        <v>0</v>
      </c>
      <c r="CZ7" s="11">
        <v>0</v>
      </c>
      <c r="DA7" s="11">
        <v>0</v>
      </c>
      <c r="DB7" s="11">
        <v>0</v>
      </c>
      <c r="DC7" s="12">
        <v>3.6383109999999999</v>
      </c>
      <c r="DD7" s="11">
        <v>0</v>
      </c>
      <c r="DE7" s="11">
        <v>0</v>
      </c>
      <c r="DF7" s="11">
        <v>0</v>
      </c>
      <c r="DG7" s="11">
        <v>0</v>
      </c>
      <c r="DH7" s="11">
        <v>0</v>
      </c>
    </row>
    <row r="8" spans="1:112" s="7" customFormat="1" ht="13.35" customHeight="1" x14ac:dyDescent="0.25">
      <c r="A8" s="11">
        <v>6</v>
      </c>
      <c r="B8" s="13" t="s">
        <v>105</v>
      </c>
      <c r="C8" s="11">
        <v>0</v>
      </c>
      <c r="D8" s="12">
        <v>0.20807899999999999</v>
      </c>
      <c r="E8" s="11">
        <v>0</v>
      </c>
      <c r="F8" s="12">
        <v>2.6521149999999998</v>
      </c>
      <c r="G8" s="12">
        <v>1.672291</v>
      </c>
      <c r="H8" s="11">
        <v>0</v>
      </c>
      <c r="I8" s="12">
        <v>0.201234</v>
      </c>
      <c r="J8" s="11">
        <v>0</v>
      </c>
      <c r="K8" s="12">
        <v>0.547489</v>
      </c>
      <c r="L8" s="12">
        <v>0.78459599999999996</v>
      </c>
      <c r="M8" s="12">
        <v>1.6212500000000001</v>
      </c>
      <c r="N8" s="12">
        <v>0.56061899999999998</v>
      </c>
      <c r="O8" s="11">
        <v>0</v>
      </c>
      <c r="P8" s="11">
        <v>0</v>
      </c>
      <c r="Q8" s="12">
        <v>0.297209</v>
      </c>
      <c r="R8" s="12">
        <v>1.114792</v>
      </c>
      <c r="S8" s="12">
        <v>1.4608620000000001</v>
      </c>
      <c r="T8" s="12">
        <v>1.238092</v>
      </c>
      <c r="U8" s="12">
        <v>1.1766080000000001</v>
      </c>
      <c r="V8" s="12">
        <v>1.990332</v>
      </c>
      <c r="W8" s="12">
        <v>1.9800150000000001</v>
      </c>
      <c r="X8" s="12">
        <v>0.27599499999999999</v>
      </c>
      <c r="Y8" s="12">
        <v>2.4189959999999999</v>
      </c>
      <c r="Z8" s="12">
        <v>4.429576</v>
      </c>
      <c r="AA8" s="11">
        <v>0</v>
      </c>
      <c r="AB8" s="12">
        <v>0.255274</v>
      </c>
      <c r="AC8" s="12">
        <v>0.88629899999999995</v>
      </c>
      <c r="AD8" s="12">
        <v>0.41018399999999999</v>
      </c>
      <c r="AE8" s="12">
        <v>1.6572199999999999</v>
      </c>
      <c r="AF8" s="12">
        <v>1.6644000000000001</v>
      </c>
      <c r="AG8" s="12">
        <v>0.24321000000000001</v>
      </c>
      <c r="AH8" s="12">
        <v>0.80451300000000003</v>
      </c>
      <c r="AI8" s="12">
        <v>0.40356300000000001</v>
      </c>
      <c r="AJ8" s="12">
        <v>0.25803100000000001</v>
      </c>
      <c r="AK8" s="12">
        <v>2.1939899999999999</v>
      </c>
      <c r="AL8" s="12">
        <v>2.3521030000000001</v>
      </c>
      <c r="AM8" s="12">
        <v>1.160131</v>
      </c>
      <c r="AN8" s="12">
        <v>4.4152550000000002</v>
      </c>
      <c r="AO8" s="12">
        <v>0.90932500000000005</v>
      </c>
      <c r="AP8" s="12">
        <v>9.5726000000000006E-2</v>
      </c>
      <c r="AQ8" s="12">
        <v>0.94030499999999995</v>
      </c>
      <c r="AR8" s="12">
        <v>7.2907E-2</v>
      </c>
      <c r="AS8" s="12">
        <v>1.4791270000000001</v>
      </c>
      <c r="AT8" s="12">
        <v>0.33241100000000001</v>
      </c>
      <c r="AU8" s="11">
        <v>0</v>
      </c>
      <c r="AV8" s="11">
        <v>0</v>
      </c>
      <c r="AW8" s="12">
        <v>0.25069599999999997</v>
      </c>
      <c r="AX8" s="11">
        <v>0</v>
      </c>
      <c r="AY8" s="12">
        <v>3.1425360000000002</v>
      </c>
      <c r="AZ8" s="12">
        <v>0.67194500000000001</v>
      </c>
      <c r="BA8" s="11">
        <v>0</v>
      </c>
      <c r="BB8" s="12">
        <v>2.4476529999999999</v>
      </c>
      <c r="BC8" s="11">
        <v>0</v>
      </c>
      <c r="BD8" s="12">
        <v>0.86466399999999999</v>
      </c>
      <c r="BE8" s="12">
        <v>9.4126000000000001E-2</v>
      </c>
      <c r="BF8" s="12">
        <v>1.651178</v>
      </c>
      <c r="BG8" s="12">
        <v>0.70312699999999995</v>
      </c>
      <c r="BH8" s="11">
        <v>0</v>
      </c>
      <c r="BI8" s="12">
        <v>0.154886</v>
      </c>
      <c r="BJ8" s="12">
        <v>1.2515879999999999</v>
      </c>
      <c r="BK8" s="12">
        <v>0.31863200000000003</v>
      </c>
      <c r="BL8" s="12">
        <v>0.29402800000000001</v>
      </c>
      <c r="BM8" s="12">
        <v>1.4885120000000001</v>
      </c>
      <c r="BN8" s="28">
        <v>2.2339669999999998</v>
      </c>
      <c r="BO8" s="11">
        <v>0</v>
      </c>
      <c r="BP8" s="11">
        <v>0</v>
      </c>
      <c r="BQ8" s="12">
        <v>1.2124520000000001</v>
      </c>
      <c r="BR8" s="11">
        <v>0</v>
      </c>
      <c r="BS8" s="11">
        <v>0</v>
      </c>
      <c r="BT8" s="12">
        <v>0.96617500000000001</v>
      </c>
      <c r="BU8" s="12">
        <v>1.16368</v>
      </c>
      <c r="BV8" s="12">
        <v>0.28007599999999999</v>
      </c>
      <c r="BW8" s="12">
        <v>1.1573690000000001</v>
      </c>
      <c r="BX8" s="11">
        <v>0</v>
      </c>
      <c r="BY8" s="12">
        <v>1.088109</v>
      </c>
      <c r="BZ8" s="11">
        <v>1.1287</v>
      </c>
      <c r="CA8" s="11">
        <v>0</v>
      </c>
      <c r="CB8" s="11">
        <v>0</v>
      </c>
      <c r="CC8" s="12">
        <v>0.91000999999999999</v>
      </c>
      <c r="CD8" s="12">
        <v>1.9215679999999999</v>
      </c>
      <c r="CE8" s="12">
        <v>0.93767400000000001</v>
      </c>
      <c r="CF8" s="11">
        <v>0</v>
      </c>
      <c r="CG8" s="11">
        <v>0</v>
      </c>
      <c r="CH8" s="12">
        <v>9.3850000000000003E-2</v>
      </c>
      <c r="CI8" s="12">
        <v>1.657395</v>
      </c>
      <c r="CJ8" s="11">
        <v>0</v>
      </c>
      <c r="CK8" s="12">
        <v>1.6756979999999999</v>
      </c>
      <c r="CL8" s="12">
        <v>2.0981990000000001</v>
      </c>
      <c r="CM8" s="12">
        <v>2.8438500000000002</v>
      </c>
      <c r="CN8" s="12">
        <v>1.1070469999999999</v>
      </c>
      <c r="CO8" s="11">
        <v>0</v>
      </c>
      <c r="CP8" s="12">
        <v>4.7692999999999999E-2</v>
      </c>
      <c r="CQ8" s="12">
        <v>0.19011800000000001</v>
      </c>
      <c r="CR8" s="11">
        <v>0</v>
      </c>
      <c r="CS8" s="12">
        <v>0.65567799999999998</v>
      </c>
      <c r="CT8" s="12">
        <v>1.3621669999999999</v>
      </c>
      <c r="CU8" s="12">
        <v>0.68875600000000003</v>
      </c>
      <c r="CV8" s="12">
        <v>0.62912100000000004</v>
      </c>
      <c r="CW8" s="12">
        <v>1.570214</v>
      </c>
      <c r="CX8" s="12">
        <v>9.7238000000000005E-2</v>
      </c>
      <c r="CY8" s="12">
        <v>3.0358529999999999</v>
      </c>
      <c r="CZ8" s="11">
        <v>0</v>
      </c>
      <c r="DA8" s="11">
        <v>0</v>
      </c>
      <c r="DB8" s="11">
        <v>0</v>
      </c>
      <c r="DC8" s="11">
        <v>0</v>
      </c>
      <c r="DD8" s="11">
        <v>0</v>
      </c>
      <c r="DE8" s="11">
        <v>0</v>
      </c>
      <c r="DF8" s="11">
        <v>0</v>
      </c>
      <c r="DG8" s="11">
        <v>0</v>
      </c>
      <c r="DH8" s="11">
        <v>0</v>
      </c>
    </row>
    <row r="9" spans="1:112" s="7" customFormat="1" x14ac:dyDescent="0.25">
      <c r="A9" s="11">
        <v>7</v>
      </c>
      <c r="B9" s="13" t="s">
        <v>103</v>
      </c>
      <c r="C9" s="12">
        <f>SUM(C5:C8)</f>
        <v>0</v>
      </c>
      <c r="D9" s="12">
        <f t="shared" ref="D9:BP9" si="0">SUM(D5:D8)</f>
        <v>0.73973500000000003</v>
      </c>
      <c r="E9" s="12">
        <f t="shared" si="0"/>
        <v>0.487983</v>
      </c>
      <c r="F9" s="12">
        <f t="shared" si="0"/>
        <v>2.6521149999999998</v>
      </c>
      <c r="G9" s="12">
        <f t="shared" si="0"/>
        <v>1.7556879999999999</v>
      </c>
      <c r="H9" s="12">
        <f t="shared" si="0"/>
        <v>2.3070729999999999</v>
      </c>
      <c r="I9" s="12">
        <f t="shared" si="0"/>
        <v>2.3242539999999998</v>
      </c>
      <c r="J9" s="12">
        <f t="shared" si="0"/>
        <v>0.42284699999999997</v>
      </c>
      <c r="K9" s="12">
        <f t="shared" si="0"/>
        <v>0.90563400000000005</v>
      </c>
      <c r="L9" s="12">
        <f t="shared" si="0"/>
        <v>0.78459599999999996</v>
      </c>
      <c r="M9" s="12">
        <f t="shared" si="0"/>
        <v>1.6212500000000001</v>
      </c>
      <c r="N9" s="12">
        <f t="shared" si="0"/>
        <v>0.56061899999999998</v>
      </c>
      <c r="O9" s="12">
        <f t="shared" si="0"/>
        <v>0.897096</v>
      </c>
      <c r="P9" s="12">
        <f t="shared" si="0"/>
        <v>1.019844</v>
      </c>
      <c r="Q9" s="12">
        <f t="shared" si="0"/>
        <v>0.297209</v>
      </c>
      <c r="R9" s="12">
        <f t="shared" si="0"/>
        <v>2.2212209999999999</v>
      </c>
      <c r="S9" s="12">
        <f t="shared" si="0"/>
        <v>1.6304540000000001</v>
      </c>
      <c r="T9" s="12">
        <f t="shared" si="0"/>
        <v>1.238092</v>
      </c>
      <c r="U9" s="12">
        <f t="shared" si="0"/>
        <v>1.1766080000000001</v>
      </c>
      <c r="V9" s="12">
        <f t="shared" si="0"/>
        <v>1.990332</v>
      </c>
      <c r="W9" s="12">
        <f t="shared" si="0"/>
        <v>2.199074</v>
      </c>
      <c r="X9" s="12">
        <f t="shared" si="0"/>
        <v>0.27599499999999999</v>
      </c>
      <c r="Y9" s="12">
        <f t="shared" si="0"/>
        <v>2.4189959999999999</v>
      </c>
      <c r="Z9" s="12">
        <f t="shared" si="0"/>
        <v>4.9710619999999999</v>
      </c>
      <c r="AA9" s="12">
        <f t="shared" si="0"/>
        <v>0</v>
      </c>
      <c r="AB9" s="12">
        <f t="shared" si="0"/>
        <v>0.255274</v>
      </c>
      <c r="AC9" s="12">
        <f t="shared" si="0"/>
        <v>0.88629899999999995</v>
      </c>
      <c r="AD9" s="12">
        <f t="shared" si="0"/>
        <v>0.41018399999999999</v>
      </c>
      <c r="AE9" s="12">
        <f t="shared" si="0"/>
        <v>1.6572199999999999</v>
      </c>
      <c r="AF9" s="12">
        <f t="shared" si="0"/>
        <v>1.6644000000000001</v>
      </c>
      <c r="AG9" s="12">
        <f t="shared" si="0"/>
        <v>0.24321000000000001</v>
      </c>
      <c r="AH9" s="12">
        <f t="shared" si="0"/>
        <v>0.80451300000000003</v>
      </c>
      <c r="AI9" s="12">
        <f t="shared" si="0"/>
        <v>0.40356300000000001</v>
      </c>
      <c r="AJ9" s="12">
        <f t="shared" si="0"/>
        <v>0.25803100000000001</v>
      </c>
      <c r="AK9" s="12">
        <f t="shared" si="0"/>
        <v>2.1939899999999999</v>
      </c>
      <c r="AL9" s="12">
        <f t="shared" si="0"/>
        <v>4.0056310000000002</v>
      </c>
      <c r="AM9" s="12">
        <f t="shared" si="0"/>
        <v>1.160131</v>
      </c>
      <c r="AN9" s="12">
        <f t="shared" si="0"/>
        <v>4.7424080000000002</v>
      </c>
      <c r="AO9" s="12">
        <f t="shared" si="0"/>
        <v>0.90932500000000005</v>
      </c>
      <c r="AP9" s="12">
        <f t="shared" si="0"/>
        <v>9.5726000000000006E-2</v>
      </c>
      <c r="AQ9" s="12">
        <f t="shared" si="0"/>
        <v>0.94030499999999995</v>
      </c>
      <c r="AR9" s="12">
        <f t="shared" si="0"/>
        <v>0.40101199999999998</v>
      </c>
      <c r="AS9" s="12">
        <f t="shared" si="0"/>
        <v>1.4791270000000001</v>
      </c>
      <c r="AT9" s="12">
        <f t="shared" si="0"/>
        <v>0.33241100000000001</v>
      </c>
      <c r="AU9" s="12">
        <f t="shared" si="0"/>
        <v>4.2387189999999997</v>
      </c>
      <c r="AV9" s="12">
        <f t="shared" si="0"/>
        <v>0.101343</v>
      </c>
      <c r="AW9" s="12">
        <f t="shared" si="0"/>
        <v>4.1715369999999998</v>
      </c>
      <c r="AX9" s="12">
        <f t="shared" si="0"/>
        <v>0</v>
      </c>
      <c r="AY9" s="12">
        <f t="shared" si="0"/>
        <v>6.755198</v>
      </c>
      <c r="AZ9" s="12">
        <f t="shared" si="0"/>
        <v>0.67194500000000001</v>
      </c>
      <c r="BA9" s="12">
        <f t="shared" si="0"/>
        <v>1.955862</v>
      </c>
      <c r="BB9" s="12">
        <f t="shared" si="0"/>
        <v>3.6950799999999999</v>
      </c>
      <c r="BC9" s="12">
        <f t="shared" si="0"/>
        <v>0.386189</v>
      </c>
      <c r="BD9" s="12">
        <f t="shared" si="0"/>
        <v>0.86466399999999999</v>
      </c>
      <c r="BE9" s="12">
        <f t="shared" si="0"/>
        <v>9.4126000000000001E-2</v>
      </c>
      <c r="BF9" s="12">
        <f t="shared" si="0"/>
        <v>2.253396</v>
      </c>
      <c r="BG9" s="12">
        <f t="shared" si="0"/>
        <v>3.1755359999999997</v>
      </c>
      <c r="BH9" s="12">
        <f t="shared" si="0"/>
        <v>2.133159</v>
      </c>
      <c r="BI9" s="12">
        <f t="shared" si="0"/>
        <v>0.154886</v>
      </c>
      <c r="BJ9" s="12">
        <f t="shared" si="0"/>
        <v>1.2515879999999999</v>
      </c>
      <c r="BK9" s="12">
        <f t="shared" si="0"/>
        <v>2.0249220000000001</v>
      </c>
      <c r="BL9" s="12">
        <f t="shared" si="0"/>
        <v>0.51493900000000004</v>
      </c>
      <c r="BM9" s="12">
        <f t="shared" si="0"/>
        <v>1.614862</v>
      </c>
      <c r="BN9" s="12">
        <f t="shared" ref="BN9" si="1">SUM(BN5:BN8)</f>
        <v>2.3603169999999998</v>
      </c>
      <c r="BO9" s="12">
        <f t="shared" si="0"/>
        <v>0</v>
      </c>
      <c r="BP9" s="12">
        <f t="shared" si="0"/>
        <v>0</v>
      </c>
      <c r="BQ9" s="12">
        <f t="shared" ref="BQ9:DH9" si="2">SUM(BQ5:BQ8)</f>
        <v>1.2124520000000001</v>
      </c>
      <c r="BR9" s="12">
        <f>SUM(BR5:BR8)</f>
        <v>2.5132789999999998</v>
      </c>
      <c r="BS9" s="12">
        <f t="shared" si="2"/>
        <v>0.33899899999999999</v>
      </c>
      <c r="BT9" s="12">
        <f t="shared" si="2"/>
        <v>2.6384660000000002</v>
      </c>
      <c r="BU9" s="12">
        <f t="shared" si="2"/>
        <v>2.023514</v>
      </c>
      <c r="BV9" s="12">
        <f t="shared" si="2"/>
        <v>0.73062399999999994</v>
      </c>
      <c r="BW9" s="12">
        <f t="shared" si="2"/>
        <v>1.1573690000000001</v>
      </c>
      <c r="BX9" s="12">
        <f t="shared" si="2"/>
        <v>2.0027110000000001</v>
      </c>
      <c r="BY9" s="12">
        <f t="shared" si="2"/>
        <v>1.088109</v>
      </c>
      <c r="BZ9" s="12">
        <f t="shared" si="2"/>
        <v>1.4982760000000002</v>
      </c>
      <c r="CA9" s="12">
        <f t="shared" si="2"/>
        <v>1.3849830000000001</v>
      </c>
      <c r="CB9" s="12">
        <f t="shared" si="2"/>
        <v>1.5070159999999999</v>
      </c>
      <c r="CC9" s="12">
        <f t="shared" si="2"/>
        <v>0.91000999999999999</v>
      </c>
      <c r="CD9" s="12">
        <f t="shared" si="2"/>
        <v>1.9419549999999999</v>
      </c>
      <c r="CE9" s="12">
        <f t="shared" si="2"/>
        <v>0.93767400000000001</v>
      </c>
      <c r="CF9" s="12">
        <f t="shared" si="2"/>
        <v>0</v>
      </c>
      <c r="CG9" s="12">
        <f t="shared" si="2"/>
        <v>0</v>
      </c>
      <c r="CH9" s="12">
        <f t="shared" si="2"/>
        <v>0.80934399999999995</v>
      </c>
      <c r="CI9" s="12">
        <f t="shared" si="2"/>
        <v>1.856077</v>
      </c>
      <c r="CJ9" s="12">
        <f t="shared" si="2"/>
        <v>1.7019679999999999</v>
      </c>
      <c r="CK9" s="12">
        <f t="shared" si="2"/>
        <v>2.0671270000000002</v>
      </c>
      <c r="CL9" s="12">
        <f t="shared" si="2"/>
        <v>2.0981990000000001</v>
      </c>
      <c r="CM9" s="12">
        <f t="shared" si="2"/>
        <v>2.8438500000000002</v>
      </c>
      <c r="CN9" s="12">
        <f t="shared" si="2"/>
        <v>1.1070469999999999</v>
      </c>
      <c r="CO9" s="12">
        <f t="shared" si="2"/>
        <v>1.4137489999999999</v>
      </c>
      <c r="CP9" s="12">
        <f t="shared" si="2"/>
        <v>4.7692999999999999E-2</v>
      </c>
      <c r="CQ9" s="12">
        <f t="shared" si="2"/>
        <v>0.19011800000000001</v>
      </c>
      <c r="CR9" s="12">
        <f t="shared" si="2"/>
        <v>0.76332199999999994</v>
      </c>
      <c r="CS9" s="12">
        <f t="shared" si="2"/>
        <v>0.95692200000000005</v>
      </c>
      <c r="CT9" s="12">
        <f t="shared" si="2"/>
        <v>1.3621669999999999</v>
      </c>
      <c r="CU9" s="12">
        <f t="shared" si="2"/>
        <v>1.058907</v>
      </c>
      <c r="CV9" s="12">
        <f t="shared" si="2"/>
        <v>0.62912100000000004</v>
      </c>
      <c r="CW9" s="12">
        <f t="shared" si="2"/>
        <v>1.570214</v>
      </c>
      <c r="CX9" s="12">
        <f t="shared" si="2"/>
        <v>9.7238000000000005E-2</v>
      </c>
      <c r="CY9" s="12">
        <f t="shared" si="2"/>
        <v>3.0358529999999999</v>
      </c>
      <c r="CZ9" s="12">
        <f t="shared" si="2"/>
        <v>0</v>
      </c>
      <c r="DA9" s="12">
        <f t="shared" si="2"/>
        <v>0</v>
      </c>
      <c r="DB9" s="12">
        <f t="shared" si="2"/>
        <v>5.4860670000000002</v>
      </c>
      <c r="DC9" s="12">
        <f t="shared" si="2"/>
        <v>3.6383109999999999</v>
      </c>
      <c r="DD9" s="12">
        <f t="shared" si="2"/>
        <v>0</v>
      </c>
      <c r="DE9" s="12">
        <f t="shared" si="2"/>
        <v>0</v>
      </c>
      <c r="DF9" s="12">
        <f t="shared" si="2"/>
        <v>0</v>
      </c>
      <c r="DG9" s="12">
        <f t="shared" si="2"/>
        <v>0</v>
      </c>
      <c r="DH9" s="12">
        <f t="shared" si="2"/>
        <v>0</v>
      </c>
    </row>
    <row r="10" spans="1:112" s="32" customFormat="1" x14ac:dyDescent="0.25">
      <c r="A10" s="30">
        <v>8</v>
      </c>
      <c r="B10" s="33" t="s">
        <v>104</v>
      </c>
      <c r="C10" s="16">
        <f>SUM(C9/C3)</f>
        <v>0</v>
      </c>
      <c r="D10" s="16">
        <f t="shared" ref="D10:AB10" si="3">SUM(D9/D3)</f>
        <v>0.26989284699218891</v>
      </c>
      <c r="E10" s="16">
        <f t="shared" si="3"/>
        <v>0.9961682929816682</v>
      </c>
      <c r="F10" s="16">
        <f t="shared" si="3"/>
        <v>0.68661429431693377</v>
      </c>
      <c r="G10" s="16">
        <f t="shared" si="3"/>
        <v>0.87041802858909223</v>
      </c>
      <c r="H10" s="16">
        <f t="shared" si="3"/>
        <v>1</v>
      </c>
      <c r="I10" s="16">
        <f t="shared" si="3"/>
        <v>0.5069444232392476</v>
      </c>
      <c r="J10" s="16">
        <f t="shared" si="3"/>
        <v>1</v>
      </c>
      <c r="K10" s="16">
        <f t="shared" si="3"/>
        <v>0.84172908605743368</v>
      </c>
      <c r="L10" s="16">
        <f t="shared" si="3"/>
        <v>0.98638713440881831</v>
      </c>
      <c r="M10" s="16">
        <f t="shared" si="3"/>
        <v>1</v>
      </c>
      <c r="N10" s="16">
        <f t="shared" si="3"/>
        <v>0.21117191923004339</v>
      </c>
      <c r="O10" s="16">
        <f t="shared" si="3"/>
        <v>1</v>
      </c>
      <c r="P10" s="16">
        <f t="shared" si="3"/>
        <v>1</v>
      </c>
      <c r="Q10" s="16">
        <f t="shared" si="3"/>
        <v>0.47312336334041721</v>
      </c>
      <c r="R10" s="16">
        <f t="shared" si="3"/>
        <v>0.66894353877182622</v>
      </c>
      <c r="S10" s="16">
        <f t="shared" si="3"/>
        <v>0.66596195107645451</v>
      </c>
      <c r="T10" s="16">
        <f t="shared" si="3"/>
        <v>0.74075190902950161</v>
      </c>
      <c r="U10" s="16">
        <f t="shared" si="3"/>
        <v>0.77121094239029198</v>
      </c>
      <c r="V10" s="16">
        <f t="shared" si="3"/>
        <v>0.68519765515588915</v>
      </c>
      <c r="W10" s="16">
        <f t="shared" si="3"/>
        <v>0.79112060855597466</v>
      </c>
      <c r="X10" s="16">
        <f t="shared" si="3"/>
        <v>0.8623684942335873</v>
      </c>
      <c r="Y10" s="16">
        <f t="shared" si="3"/>
        <v>0.8789193089698969</v>
      </c>
      <c r="Z10" s="16">
        <f t="shared" si="3"/>
        <v>0.5902083156476865</v>
      </c>
      <c r="AA10" s="16">
        <f t="shared" si="3"/>
        <v>0</v>
      </c>
      <c r="AB10" s="16">
        <f t="shared" si="3"/>
        <v>0.1769625748077511</v>
      </c>
      <c r="AC10" s="16">
        <f t="shared" ref="AC10:AO10" si="4">SUM(AC9/AC3)</f>
        <v>0.56576850894327624</v>
      </c>
      <c r="AD10" s="16">
        <f t="shared" si="4"/>
        <v>0.42787804061348961</v>
      </c>
      <c r="AE10" s="16">
        <f t="shared" si="4"/>
        <v>0.51612208014744743</v>
      </c>
      <c r="AF10" s="16">
        <f t="shared" si="4"/>
        <v>0.89111137285975872</v>
      </c>
      <c r="AG10" s="16">
        <f t="shared" si="4"/>
        <v>0.26239869151295975</v>
      </c>
      <c r="AH10" s="16">
        <f t="shared" si="4"/>
        <v>0.66299586880722827</v>
      </c>
      <c r="AI10" s="16">
        <f t="shared" si="4"/>
        <v>0.23283156876286218</v>
      </c>
      <c r="AJ10" s="16">
        <f t="shared" si="4"/>
        <v>0.48429423533872129</v>
      </c>
      <c r="AK10" s="16">
        <f t="shared" si="4"/>
        <v>0.65653177281144104</v>
      </c>
      <c r="AL10" s="16">
        <f t="shared" si="4"/>
        <v>0.94942754152883779</v>
      </c>
      <c r="AM10" s="16">
        <f t="shared" si="4"/>
        <v>0.3337354967307683</v>
      </c>
      <c r="AN10" s="16">
        <f t="shared" si="4"/>
        <v>0.70862145686133704</v>
      </c>
      <c r="AO10" s="16">
        <f t="shared" si="4"/>
        <v>0.44247733783211046</v>
      </c>
      <c r="AP10" s="16">
        <f t="shared" ref="AP10:BB10" si="5">SUM(AP9/AP3)</f>
        <v>4.4409928235047968E-2</v>
      </c>
      <c r="AQ10" s="16">
        <f t="shared" si="5"/>
        <v>0.55866683540062134</v>
      </c>
      <c r="AR10" s="16">
        <f t="shared" si="5"/>
        <v>0.20322484356969717</v>
      </c>
      <c r="AS10" s="16">
        <f t="shared" si="5"/>
        <v>0.74730634099909155</v>
      </c>
      <c r="AT10" s="16">
        <f t="shared" si="5"/>
        <v>0.12501184639846924</v>
      </c>
      <c r="AU10" s="16">
        <f t="shared" si="5"/>
        <v>0.99999952815955562</v>
      </c>
      <c r="AV10" s="16">
        <f t="shared" si="5"/>
        <v>1</v>
      </c>
      <c r="AW10" s="16">
        <f t="shared" si="5"/>
        <v>0.58856278095457926</v>
      </c>
      <c r="AX10" s="16">
        <f t="shared" si="5"/>
        <v>0</v>
      </c>
      <c r="AY10" s="16">
        <f t="shared" si="5"/>
        <v>0.58573941906411042</v>
      </c>
      <c r="AZ10" s="16">
        <f t="shared" si="5"/>
        <v>0.28037685399765833</v>
      </c>
      <c r="BA10" s="16">
        <f t="shared" si="5"/>
        <v>0.41458940458556365</v>
      </c>
      <c r="BB10" s="16">
        <f t="shared" si="5"/>
        <v>0.63030771143892461</v>
      </c>
      <c r="BC10" s="16">
        <f t="shared" ref="BC10:BW10" si="6">SUM(BC9/BC3)</f>
        <v>1</v>
      </c>
      <c r="BD10" s="16">
        <f t="shared" si="6"/>
        <v>0.20603534509914745</v>
      </c>
      <c r="BE10" s="16">
        <f t="shared" si="6"/>
        <v>0.24629611216068409</v>
      </c>
      <c r="BF10" s="16">
        <f t="shared" si="6"/>
        <v>0.68726849176108973</v>
      </c>
      <c r="BG10" s="16">
        <f t="shared" si="6"/>
        <v>0.89609683774947491</v>
      </c>
      <c r="BH10" s="16">
        <f t="shared" si="6"/>
        <v>0.6272406819212305</v>
      </c>
      <c r="BI10" s="16">
        <f t="shared" si="6"/>
        <v>1</v>
      </c>
      <c r="BJ10" s="16">
        <f t="shared" si="6"/>
        <v>0.34820789178632133</v>
      </c>
      <c r="BK10" s="16">
        <f t="shared" si="6"/>
        <v>0.86859403310821948</v>
      </c>
      <c r="BL10" s="16">
        <f t="shared" si="6"/>
        <v>0.15244723072705518</v>
      </c>
      <c r="BM10" s="16">
        <f t="shared" si="6"/>
        <v>0.35717584462164437</v>
      </c>
      <c r="BN10" s="16">
        <f t="shared" ref="BN10" si="7">SUM(BN9/BN3)</f>
        <v>0.5001055165671604</v>
      </c>
      <c r="BO10" s="16">
        <f t="shared" si="6"/>
        <v>0</v>
      </c>
      <c r="BP10" s="16">
        <f t="shared" si="6"/>
        <v>0</v>
      </c>
      <c r="BQ10" s="16">
        <f t="shared" si="6"/>
        <v>0.23175557449177098</v>
      </c>
      <c r="BR10" s="16">
        <f>SUM(BR9/BR3)</f>
        <v>1</v>
      </c>
      <c r="BS10" s="16">
        <f t="shared" si="6"/>
        <v>1</v>
      </c>
      <c r="BT10" s="16">
        <f t="shared" si="6"/>
        <v>0.56985949764029553</v>
      </c>
      <c r="BU10" s="16">
        <f t="shared" si="6"/>
        <v>0.46953278852282782</v>
      </c>
      <c r="BV10" s="16">
        <f t="shared" si="6"/>
        <v>0.13017790276853253</v>
      </c>
      <c r="BW10" s="16">
        <f t="shared" si="6"/>
        <v>0.33001127155260296</v>
      </c>
      <c r="BX10" s="16">
        <f t="shared" ref="BX10:CO10" si="8">SUM(BX9/BX3)</f>
        <v>0.574608783573056</v>
      </c>
      <c r="BY10" s="16">
        <f t="shared" si="8"/>
        <v>0.42441424609659917</v>
      </c>
      <c r="BZ10" s="16">
        <f t="shared" si="8"/>
        <v>0.51336138369606943</v>
      </c>
      <c r="CA10" s="16">
        <f t="shared" si="8"/>
        <v>0.98648815166889492</v>
      </c>
      <c r="CB10" s="16">
        <f t="shared" si="8"/>
        <v>1</v>
      </c>
      <c r="CC10" s="16">
        <f t="shared" si="8"/>
        <v>0.71555730292903486</v>
      </c>
      <c r="CD10" s="16">
        <f t="shared" si="8"/>
        <v>0.3493575593768698</v>
      </c>
      <c r="CE10" s="16">
        <f t="shared" si="8"/>
        <v>0.34139507280833176</v>
      </c>
      <c r="CF10" s="16">
        <f t="shared" si="8"/>
        <v>0</v>
      </c>
      <c r="CG10" s="16">
        <f t="shared" si="8"/>
        <v>0</v>
      </c>
      <c r="CH10" s="16">
        <f t="shared" si="8"/>
        <v>0.26016126356988839</v>
      </c>
      <c r="CI10" s="16">
        <f t="shared" si="8"/>
        <v>0.9309976761135268</v>
      </c>
      <c r="CJ10" s="16">
        <f t="shared" si="8"/>
        <v>1</v>
      </c>
      <c r="CK10" s="16">
        <f t="shared" si="8"/>
        <v>0.5640116637103576</v>
      </c>
      <c r="CL10" s="16">
        <f t="shared" si="8"/>
        <v>0.56540583423000135</v>
      </c>
      <c r="CM10" s="16">
        <f t="shared" si="8"/>
        <v>0.60456341905023692</v>
      </c>
      <c r="CN10" s="16">
        <f t="shared" si="8"/>
        <v>0.54316373802465578</v>
      </c>
      <c r="CO10" s="16">
        <f t="shared" si="8"/>
        <v>0.73719496011192331</v>
      </c>
      <c r="CP10" s="16">
        <f t="shared" ref="CP10:DH10" si="9">SUM(CP9/CP3)</f>
        <v>0.17261247697257701</v>
      </c>
      <c r="CQ10" s="16">
        <f t="shared" si="9"/>
        <v>0.1093371151996982</v>
      </c>
      <c r="CR10" s="16">
        <f t="shared" si="9"/>
        <v>0.24827799308172313</v>
      </c>
      <c r="CS10" s="16">
        <f t="shared" si="9"/>
        <v>0.91209960138856327</v>
      </c>
      <c r="CT10" s="16">
        <f t="shared" si="9"/>
        <v>0.30395587333868423</v>
      </c>
      <c r="CU10" s="16">
        <f t="shared" si="9"/>
        <v>0.37909821833249441</v>
      </c>
      <c r="CV10" s="16">
        <f t="shared" si="9"/>
        <v>0.2064971396292235</v>
      </c>
      <c r="CW10" s="16">
        <f t="shared" si="9"/>
        <v>0.4662318929226143</v>
      </c>
      <c r="CX10" s="16">
        <f t="shared" si="9"/>
        <v>3.399534250033126E-2</v>
      </c>
      <c r="CY10" s="16">
        <f t="shared" si="9"/>
        <v>0.70813012871051562</v>
      </c>
      <c r="CZ10" s="16">
        <f t="shared" si="9"/>
        <v>0</v>
      </c>
      <c r="DA10" s="16">
        <f t="shared" si="9"/>
        <v>0</v>
      </c>
      <c r="DB10" s="16">
        <f t="shared" si="9"/>
        <v>0.88507321124548743</v>
      </c>
      <c r="DC10" s="16">
        <f t="shared" si="9"/>
        <v>1</v>
      </c>
      <c r="DD10" s="16">
        <f t="shared" si="9"/>
        <v>0</v>
      </c>
      <c r="DE10" s="16">
        <f t="shared" si="9"/>
        <v>0</v>
      </c>
      <c r="DF10" s="16">
        <f t="shared" si="9"/>
        <v>0</v>
      </c>
      <c r="DG10" s="16">
        <f t="shared" si="9"/>
        <v>0</v>
      </c>
      <c r="DH10" s="16">
        <f t="shared" si="9"/>
        <v>0</v>
      </c>
    </row>
    <row r="11" spans="1:112" s="7" customFormat="1" x14ac:dyDescent="0.25">
      <c r="A11" s="11">
        <v>9</v>
      </c>
      <c r="B11" s="13" t="s">
        <v>10</v>
      </c>
      <c r="C11" s="11">
        <v>0</v>
      </c>
      <c r="D11" s="11">
        <v>0</v>
      </c>
      <c r="E11" s="12">
        <v>0.17037099999999999</v>
      </c>
      <c r="F11" s="11">
        <v>0</v>
      </c>
      <c r="G11" s="11">
        <v>0</v>
      </c>
      <c r="H11" s="12">
        <v>0.47213500000000003</v>
      </c>
      <c r="I11" s="12">
        <v>0.36529299999999998</v>
      </c>
      <c r="J11" s="11">
        <v>0</v>
      </c>
      <c r="K11" s="11">
        <v>0</v>
      </c>
      <c r="L11" s="11">
        <v>0</v>
      </c>
      <c r="M11" s="11">
        <v>0</v>
      </c>
      <c r="N11" s="11">
        <v>0</v>
      </c>
      <c r="O11" s="11">
        <v>0</v>
      </c>
      <c r="P11" s="11">
        <v>0</v>
      </c>
      <c r="Q11" s="11">
        <v>0</v>
      </c>
      <c r="R11" s="11">
        <v>0</v>
      </c>
      <c r="S11" s="11">
        <v>0</v>
      </c>
      <c r="T11" s="11">
        <v>0</v>
      </c>
      <c r="U11" s="11">
        <v>0</v>
      </c>
      <c r="V11" s="11">
        <v>0</v>
      </c>
      <c r="W11" s="11">
        <v>0</v>
      </c>
      <c r="X11" s="11">
        <v>0</v>
      </c>
      <c r="Y11" s="11">
        <v>0</v>
      </c>
      <c r="Z11" s="11">
        <v>0</v>
      </c>
      <c r="AA11" s="11">
        <v>0</v>
      </c>
      <c r="AB11" s="11">
        <v>0</v>
      </c>
      <c r="AC11" s="11">
        <v>0</v>
      </c>
      <c r="AD11" s="11">
        <v>0</v>
      </c>
      <c r="AE11" s="11">
        <v>0</v>
      </c>
      <c r="AF11" s="11">
        <v>0</v>
      </c>
      <c r="AG11" s="11">
        <v>0</v>
      </c>
      <c r="AH11" s="11">
        <v>0</v>
      </c>
      <c r="AI11" s="11">
        <v>0</v>
      </c>
      <c r="AJ11" s="11">
        <v>0</v>
      </c>
      <c r="AK11" s="11">
        <v>0</v>
      </c>
      <c r="AL11" s="11">
        <v>0</v>
      </c>
      <c r="AM11" s="11">
        <v>0</v>
      </c>
      <c r="AN11" s="11">
        <v>0</v>
      </c>
      <c r="AO11" s="11">
        <v>0</v>
      </c>
      <c r="AP11" s="11">
        <v>0</v>
      </c>
      <c r="AQ11" s="11">
        <v>0</v>
      </c>
      <c r="AR11" s="11">
        <v>0</v>
      </c>
      <c r="AS11" s="11">
        <v>0</v>
      </c>
      <c r="AT11" s="11">
        <v>0</v>
      </c>
      <c r="AU11" s="11">
        <v>0</v>
      </c>
      <c r="AV11" s="11">
        <v>0</v>
      </c>
      <c r="AW11" s="11">
        <v>0</v>
      </c>
      <c r="AX11" s="11">
        <v>0</v>
      </c>
      <c r="AY11" s="11">
        <v>0</v>
      </c>
      <c r="AZ11" s="11">
        <v>0</v>
      </c>
      <c r="BA11" s="11">
        <v>0</v>
      </c>
      <c r="BB11" s="11">
        <v>0</v>
      </c>
      <c r="BC11" s="11">
        <v>0</v>
      </c>
      <c r="BD11" s="11">
        <v>0</v>
      </c>
      <c r="BE11" s="11">
        <v>0</v>
      </c>
      <c r="BF11" s="11">
        <v>0</v>
      </c>
      <c r="BG11" s="11">
        <v>0</v>
      </c>
      <c r="BH11" s="11">
        <v>0</v>
      </c>
      <c r="BI11" s="11">
        <v>0</v>
      </c>
      <c r="BJ11" s="11">
        <v>0</v>
      </c>
      <c r="BK11" s="11">
        <v>0</v>
      </c>
      <c r="BL11" s="11">
        <v>0</v>
      </c>
      <c r="BM11" s="11">
        <v>0</v>
      </c>
      <c r="BN11" s="27">
        <v>0</v>
      </c>
      <c r="BO11" s="11">
        <v>0</v>
      </c>
      <c r="BP11" s="11">
        <v>0</v>
      </c>
      <c r="BQ11" s="11">
        <v>0</v>
      </c>
      <c r="BR11" s="11">
        <v>0</v>
      </c>
      <c r="BS11" s="11">
        <v>0</v>
      </c>
      <c r="BT11" s="11">
        <v>0</v>
      </c>
      <c r="BU11" s="11">
        <v>0</v>
      </c>
      <c r="BV11" s="11">
        <v>0</v>
      </c>
      <c r="BW11" s="11">
        <v>0</v>
      </c>
      <c r="BX11" s="11">
        <v>0</v>
      </c>
      <c r="BY11" s="11">
        <v>0</v>
      </c>
      <c r="BZ11" s="11">
        <v>0</v>
      </c>
      <c r="CA11" s="11">
        <v>0</v>
      </c>
      <c r="CB11" s="11">
        <v>0</v>
      </c>
      <c r="CC11" s="11">
        <v>0</v>
      </c>
      <c r="CD11" s="11">
        <v>0</v>
      </c>
      <c r="CE11" s="11">
        <v>0</v>
      </c>
      <c r="CF11" s="11">
        <v>0</v>
      </c>
      <c r="CG11" s="11">
        <v>0</v>
      </c>
      <c r="CH11" s="11">
        <v>0</v>
      </c>
      <c r="CI11" s="11">
        <v>0</v>
      </c>
      <c r="CJ11" s="11">
        <v>0</v>
      </c>
      <c r="CK11" s="11">
        <v>0</v>
      </c>
      <c r="CL11" s="11">
        <v>0</v>
      </c>
      <c r="CM11" s="11">
        <v>0</v>
      </c>
      <c r="CN11" s="11">
        <v>0</v>
      </c>
      <c r="CO11" s="11">
        <v>0</v>
      </c>
      <c r="CP11" s="11">
        <v>0</v>
      </c>
      <c r="CQ11" s="11">
        <v>0</v>
      </c>
      <c r="CR11" s="11">
        <v>0</v>
      </c>
      <c r="CS11" s="11">
        <v>0</v>
      </c>
      <c r="CT11" s="11">
        <v>0</v>
      </c>
      <c r="CU11" s="11">
        <v>0</v>
      </c>
      <c r="CV11" s="11">
        <v>0</v>
      </c>
      <c r="CW11" s="11">
        <v>0</v>
      </c>
      <c r="CX11" s="11">
        <v>0</v>
      </c>
      <c r="CY11" s="11">
        <v>0</v>
      </c>
      <c r="CZ11" s="11">
        <v>0</v>
      </c>
      <c r="DA11" s="11">
        <v>0</v>
      </c>
      <c r="DB11" s="11">
        <v>0</v>
      </c>
      <c r="DC11" s="11">
        <v>0</v>
      </c>
      <c r="DD11" s="11">
        <v>0</v>
      </c>
      <c r="DE11" s="11">
        <v>0</v>
      </c>
      <c r="DF11" s="11">
        <v>0</v>
      </c>
      <c r="DG11" s="11">
        <v>0</v>
      </c>
      <c r="DH11" s="11">
        <v>0</v>
      </c>
    </row>
    <row r="12" spans="1:112" s="7" customFormat="1" x14ac:dyDescent="0.25">
      <c r="A12" s="11">
        <v>10</v>
      </c>
      <c r="B12" s="13" t="s">
        <v>46</v>
      </c>
      <c r="C12" s="11">
        <v>0</v>
      </c>
      <c r="D12" s="11">
        <v>2</v>
      </c>
      <c r="E12" s="11">
        <v>0</v>
      </c>
      <c r="F12" s="11">
        <v>0</v>
      </c>
      <c r="G12" s="11">
        <v>0</v>
      </c>
      <c r="H12" s="11">
        <v>1</v>
      </c>
      <c r="I12" s="11">
        <v>1</v>
      </c>
      <c r="J12" s="11">
        <v>0</v>
      </c>
      <c r="K12" s="11">
        <v>0</v>
      </c>
      <c r="L12" s="11">
        <v>0</v>
      </c>
      <c r="M12" s="11">
        <v>0</v>
      </c>
      <c r="N12" s="11">
        <v>0</v>
      </c>
      <c r="O12" s="11">
        <v>0</v>
      </c>
      <c r="P12" s="11">
        <v>0</v>
      </c>
      <c r="Q12" s="11">
        <v>0</v>
      </c>
      <c r="R12" s="11">
        <v>0</v>
      </c>
      <c r="S12" s="11">
        <v>0</v>
      </c>
      <c r="T12" s="11">
        <v>0</v>
      </c>
      <c r="U12" s="11">
        <v>0</v>
      </c>
      <c r="V12" s="11">
        <v>0</v>
      </c>
      <c r="W12" s="11">
        <v>0</v>
      </c>
      <c r="X12" s="11">
        <v>0</v>
      </c>
      <c r="Y12" s="11">
        <v>0</v>
      </c>
      <c r="Z12" s="11">
        <v>0</v>
      </c>
      <c r="AA12" s="11">
        <v>0</v>
      </c>
      <c r="AB12" s="11">
        <v>0</v>
      </c>
      <c r="AC12" s="11">
        <v>0</v>
      </c>
      <c r="AD12" s="11">
        <v>0</v>
      </c>
      <c r="AE12" s="11">
        <v>0</v>
      </c>
      <c r="AF12" s="11">
        <v>0</v>
      </c>
      <c r="AG12" s="11">
        <v>0</v>
      </c>
      <c r="AH12" s="11">
        <v>0</v>
      </c>
      <c r="AI12" s="11">
        <v>0</v>
      </c>
      <c r="AJ12" s="11">
        <v>0</v>
      </c>
      <c r="AK12" s="11">
        <v>0</v>
      </c>
      <c r="AL12" s="11">
        <v>0</v>
      </c>
      <c r="AM12" s="11">
        <v>0</v>
      </c>
      <c r="AN12" s="11">
        <v>0</v>
      </c>
      <c r="AO12" s="11">
        <v>0</v>
      </c>
      <c r="AP12" s="11">
        <v>0</v>
      </c>
      <c r="AQ12" s="11">
        <v>0</v>
      </c>
      <c r="AR12" s="11">
        <v>0</v>
      </c>
      <c r="AS12" s="11">
        <v>0</v>
      </c>
      <c r="AT12" s="11">
        <v>0</v>
      </c>
      <c r="AU12" s="11">
        <v>0</v>
      </c>
      <c r="AV12" s="11">
        <v>0</v>
      </c>
      <c r="AW12" s="11">
        <v>0</v>
      </c>
      <c r="AX12" s="11">
        <v>0</v>
      </c>
      <c r="AY12" s="11">
        <v>0</v>
      </c>
      <c r="AZ12" s="11">
        <v>0</v>
      </c>
      <c r="BA12" s="11">
        <v>0</v>
      </c>
      <c r="BB12" s="11">
        <v>0</v>
      </c>
      <c r="BC12" s="11">
        <v>0</v>
      </c>
      <c r="BD12" s="11">
        <v>0</v>
      </c>
      <c r="BE12" s="11">
        <v>0</v>
      </c>
      <c r="BF12" s="11">
        <v>0</v>
      </c>
      <c r="BG12" s="11">
        <v>0</v>
      </c>
      <c r="BH12" s="11">
        <v>0</v>
      </c>
      <c r="BI12" s="11">
        <v>0</v>
      </c>
      <c r="BJ12" s="11">
        <v>0</v>
      </c>
      <c r="BK12" s="11">
        <v>0</v>
      </c>
      <c r="BL12" s="11">
        <v>0</v>
      </c>
      <c r="BM12" s="11">
        <v>0</v>
      </c>
      <c r="BN12" s="27">
        <v>0</v>
      </c>
      <c r="BO12" s="11">
        <v>0</v>
      </c>
      <c r="BP12" s="11">
        <v>1</v>
      </c>
      <c r="BQ12" s="11">
        <v>0</v>
      </c>
      <c r="BR12" s="11">
        <v>0</v>
      </c>
      <c r="BS12" s="11">
        <v>0</v>
      </c>
      <c r="BT12" s="11">
        <v>0</v>
      </c>
      <c r="BU12" s="11">
        <v>1</v>
      </c>
      <c r="BV12" s="11">
        <v>0</v>
      </c>
      <c r="BW12" s="11">
        <v>0</v>
      </c>
      <c r="BX12" s="11">
        <v>0</v>
      </c>
      <c r="BY12" s="11">
        <v>0</v>
      </c>
      <c r="BZ12" s="11">
        <v>0</v>
      </c>
      <c r="CA12" s="11">
        <v>0</v>
      </c>
      <c r="CB12" s="11">
        <v>0</v>
      </c>
      <c r="CC12" s="11">
        <v>0</v>
      </c>
      <c r="CD12" s="11">
        <v>0</v>
      </c>
      <c r="CE12" s="11">
        <v>0</v>
      </c>
      <c r="CF12" s="11">
        <v>0</v>
      </c>
      <c r="CG12" s="11">
        <v>0</v>
      </c>
      <c r="CH12" s="11">
        <v>0</v>
      </c>
      <c r="CI12" s="11">
        <v>0</v>
      </c>
      <c r="CJ12" s="11">
        <v>0</v>
      </c>
      <c r="CK12" s="11">
        <v>0</v>
      </c>
      <c r="CL12" s="11">
        <v>0</v>
      </c>
      <c r="CM12" s="11">
        <v>0</v>
      </c>
      <c r="CN12" s="11">
        <v>0</v>
      </c>
      <c r="CO12" s="11">
        <v>0</v>
      </c>
      <c r="CP12" s="11">
        <v>0</v>
      </c>
      <c r="CQ12" s="11">
        <v>0</v>
      </c>
      <c r="CR12" s="11">
        <v>0</v>
      </c>
      <c r="CS12" s="11">
        <v>0</v>
      </c>
      <c r="CT12" s="11">
        <v>0</v>
      </c>
      <c r="CU12" s="11">
        <v>0</v>
      </c>
      <c r="CV12" s="11">
        <v>0</v>
      </c>
      <c r="CW12" s="11">
        <v>0</v>
      </c>
      <c r="CX12" s="11">
        <v>0</v>
      </c>
      <c r="CY12" s="11">
        <v>0</v>
      </c>
      <c r="CZ12" s="11">
        <v>0</v>
      </c>
      <c r="DA12" s="11">
        <v>0</v>
      </c>
      <c r="DB12" s="11">
        <v>0</v>
      </c>
      <c r="DC12" s="11">
        <v>0</v>
      </c>
      <c r="DD12" s="11">
        <v>0</v>
      </c>
      <c r="DE12" s="11">
        <v>0</v>
      </c>
      <c r="DF12" s="11">
        <v>0</v>
      </c>
      <c r="DG12" s="11">
        <v>0</v>
      </c>
      <c r="DH12" s="11">
        <v>0</v>
      </c>
    </row>
    <row r="13" spans="1:112" s="7" customFormat="1" x14ac:dyDescent="0.25">
      <c r="A13" s="11">
        <v>11</v>
      </c>
      <c r="B13" s="13" t="s">
        <v>11</v>
      </c>
      <c r="C13" s="12">
        <v>0.89729499999999995</v>
      </c>
      <c r="D13" s="12">
        <v>0.54633900000000002</v>
      </c>
      <c r="E13" s="12">
        <v>0.219779</v>
      </c>
      <c r="F13" s="12">
        <v>1.9088670000000001</v>
      </c>
      <c r="G13" s="12">
        <v>1.524376</v>
      </c>
      <c r="H13" s="12">
        <v>0.74166200000000004</v>
      </c>
      <c r="I13" s="12">
        <v>1.1356010000000001</v>
      </c>
      <c r="J13" s="12">
        <v>0.42284699999999997</v>
      </c>
      <c r="K13" s="12">
        <v>0.76067499999999999</v>
      </c>
      <c r="L13" s="12">
        <v>0.75399000000000005</v>
      </c>
      <c r="M13" s="12">
        <v>0</v>
      </c>
      <c r="N13" s="12">
        <v>0</v>
      </c>
      <c r="O13" s="12">
        <v>0.22631100000000001</v>
      </c>
      <c r="P13" s="12">
        <v>1.3537E-2</v>
      </c>
      <c r="Q13" s="12">
        <v>0</v>
      </c>
      <c r="R13" s="12">
        <v>0</v>
      </c>
      <c r="S13" s="12">
        <v>0</v>
      </c>
      <c r="T13" s="12">
        <v>0.47348400000000002</v>
      </c>
      <c r="U13" s="12">
        <v>0.21012900000000001</v>
      </c>
      <c r="V13" s="12">
        <v>0</v>
      </c>
      <c r="W13" s="12">
        <v>0.26127699999999998</v>
      </c>
      <c r="X13" s="12">
        <v>0</v>
      </c>
      <c r="Y13" s="12">
        <v>0</v>
      </c>
      <c r="Z13" s="12">
        <v>0.63026400000000005</v>
      </c>
      <c r="AA13" s="12">
        <v>0</v>
      </c>
      <c r="AB13" s="12">
        <v>0</v>
      </c>
      <c r="AC13" s="12">
        <v>0</v>
      </c>
      <c r="AD13" s="12">
        <v>0</v>
      </c>
      <c r="AE13" s="12">
        <v>0</v>
      </c>
      <c r="AF13" s="12">
        <v>0</v>
      </c>
      <c r="AG13" s="12">
        <v>0</v>
      </c>
      <c r="AH13" s="12">
        <v>0</v>
      </c>
      <c r="AI13" s="12">
        <v>0</v>
      </c>
      <c r="AJ13" s="12">
        <v>0</v>
      </c>
      <c r="AK13" s="12">
        <v>0</v>
      </c>
      <c r="AL13" s="12">
        <v>0</v>
      </c>
      <c r="AM13" s="12">
        <v>0</v>
      </c>
      <c r="AN13" s="12">
        <v>1.2242569999999999</v>
      </c>
      <c r="AO13" s="12">
        <v>0</v>
      </c>
      <c r="AP13" s="12">
        <v>0</v>
      </c>
      <c r="AQ13" s="12">
        <v>0.29276600000000003</v>
      </c>
      <c r="AR13" s="12">
        <v>0</v>
      </c>
      <c r="AS13" s="12">
        <v>0.239756</v>
      </c>
      <c r="AT13" s="12">
        <v>0.14510000000000001</v>
      </c>
      <c r="AU13" s="12">
        <v>0.46043200000000001</v>
      </c>
      <c r="AV13" s="12">
        <v>0.101343</v>
      </c>
      <c r="AW13" s="12">
        <v>0.51553700000000002</v>
      </c>
      <c r="AX13" s="12">
        <v>0.33854699999999999</v>
      </c>
      <c r="AY13" s="12">
        <v>0.31721700000000003</v>
      </c>
      <c r="AZ13" s="12">
        <v>0.74160000000000004</v>
      </c>
      <c r="BA13" s="12">
        <v>0.976468</v>
      </c>
      <c r="BB13" s="12">
        <v>1.4735240000000001</v>
      </c>
      <c r="BC13" s="12">
        <v>4.6496000000000003E-2</v>
      </c>
      <c r="BD13" s="12">
        <v>1.010121</v>
      </c>
      <c r="BE13" s="12">
        <v>0</v>
      </c>
      <c r="BF13" s="12">
        <v>0.72920200000000002</v>
      </c>
      <c r="BG13" s="12">
        <v>0.46840900000000002</v>
      </c>
      <c r="BH13" s="12">
        <v>0.67373300000000003</v>
      </c>
      <c r="BI13" s="12">
        <v>9.3399999999999993E-3</v>
      </c>
      <c r="BJ13" s="12">
        <v>0.158833</v>
      </c>
      <c r="BK13" s="12">
        <v>0.38614999999999999</v>
      </c>
      <c r="BL13" s="12">
        <v>0</v>
      </c>
      <c r="BM13" s="12">
        <v>0</v>
      </c>
      <c r="BN13" s="27">
        <v>0</v>
      </c>
      <c r="BO13" s="12">
        <v>0</v>
      </c>
      <c r="BP13" s="12">
        <v>0.16844600000000001</v>
      </c>
      <c r="BQ13" s="12">
        <v>0.34703499999999998</v>
      </c>
      <c r="BR13" s="12">
        <v>0</v>
      </c>
      <c r="BS13" s="12">
        <v>0</v>
      </c>
      <c r="BT13" s="12">
        <v>0.37386399999999997</v>
      </c>
      <c r="BU13" s="12">
        <v>0</v>
      </c>
      <c r="BV13" s="12">
        <v>0</v>
      </c>
      <c r="BW13" s="12">
        <v>0</v>
      </c>
      <c r="BX13" s="12">
        <v>0.49998999999999999</v>
      </c>
      <c r="BY13" s="12">
        <v>0.27485799999999999</v>
      </c>
      <c r="BZ13" s="12">
        <v>0</v>
      </c>
      <c r="CA13" s="12">
        <v>0</v>
      </c>
      <c r="CB13" s="12">
        <v>0</v>
      </c>
      <c r="CC13" s="12">
        <v>0</v>
      </c>
      <c r="CD13" s="12">
        <v>0.34320600000000001</v>
      </c>
      <c r="CE13" s="12">
        <v>0</v>
      </c>
      <c r="CF13" s="12">
        <v>0</v>
      </c>
      <c r="CG13" s="12">
        <v>0</v>
      </c>
      <c r="CH13" s="12">
        <v>0</v>
      </c>
      <c r="CI13" s="12">
        <v>0</v>
      </c>
      <c r="CJ13" s="12">
        <v>0</v>
      </c>
      <c r="CK13" s="12">
        <v>0</v>
      </c>
      <c r="CL13" s="12">
        <v>0</v>
      </c>
      <c r="CM13" s="12">
        <v>0.45758100000000002</v>
      </c>
      <c r="CN13" s="12">
        <v>0</v>
      </c>
      <c r="CO13" s="12">
        <v>0</v>
      </c>
      <c r="CP13" s="12">
        <v>0</v>
      </c>
      <c r="CQ13" s="12">
        <v>0</v>
      </c>
      <c r="CR13" s="12">
        <v>0</v>
      </c>
      <c r="CS13" s="12">
        <v>0</v>
      </c>
      <c r="CT13" s="12">
        <v>6.2797000000000006E-2</v>
      </c>
      <c r="CU13" s="12">
        <v>0.24878500000000001</v>
      </c>
      <c r="CV13" s="12">
        <v>0</v>
      </c>
      <c r="CW13" s="12">
        <v>0</v>
      </c>
      <c r="CX13" s="12">
        <v>0</v>
      </c>
      <c r="CY13" s="12">
        <v>0</v>
      </c>
      <c r="CZ13" s="12">
        <v>0</v>
      </c>
      <c r="DA13" s="12">
        <v>0</v>
      </c>
      <c r="DB13" s="12">
        <v>4.6894999999999999E-2</v>
      </c>
      <c r="DC13" s="12">
        <v>0</v>
      </c>
      <c r="DD13" s="12">
        <v>0</v>
      </c>
      <c r="DE13" s="12">
        <v>0.29230099999999998</v>
      </c>
      <c r="DF13" s="12">
        <v>0</v>
      </c>
      <c r="DG13" s="12">
        <v>0</v>
      </c>
      <c r="DH13" s="12">
        <v>0</v>
      </c>
    </row>
    <row r="14" spans="1:112" s="7" customFormat="1" x14ac:dyDescent="0.25">
      <c r="A14" s="11">
        <v>12</v>
      </c>
      <c r="B14" s="13" t="s">
        <v>12</v>
      </c>
      <c r="C14" s="12">
        <v>7.9875000000000002E-2</v>
      </c>
      <c r="D14" s="12">
        <v>0.45002900000000001</v>
      </c>
      <c r="E14" s="12">
        <v>5.1840999999999998E-2</v>
      </c>
      <c r="F14" s="12">
        <v>1.0643590000000001</v>
      </c>
      <c r="G14" s="12">
        <v>0.385627</v>
      </c>
      <c r="H14" s="12">
        <v>0.66799200000000003</v>
      </c>
      <c r="I14" s="12">
        <v>1.046019</v>
      </c>
      <c r="J14" s="12">
        <v>0</v>
      </c>
      <c r="K14" s="12">
        <v>0.19222400000000001</v>
      </c>
      <c r="L14" s="12">
        <v>0</v>
      </c>
      <c r="M14" s="12">
        <v>0</v>
      </c>
      <c r="N14" s="12">
        <v>1.1507339999999999</v>
      </c>
      <c r="O14" s="12">
        <v>0.31173699999999999</v>
      </c>
      <c r="P14" s="12">
        <v>6.9686999999999999E-2</v>
      </c>
      <c r="Q14" s="12">
        <v>0.29650799999999999</v>
      </c>
      <c r="R14" s="12">
        <v>0.28663100000000002</v>
      </c>
      <c r="S14" s="12">
        <v>1.752192</v>
      </c>
      <c r="T14" s="12">
        <v>0.75117900000000004</v>
      </c>
      <c r="U14" s="12">
        <v>0.63670000000000004</v>
      </c>
      <c r="V14" s="12">
        <v>0.51833399999999996</v>
      </c>
      <c r="W14" s="12">
        <v>1.168922</v>
      </c>
      <c r="X14" s="12">
        <v>0</v>
      </c>
      <c r="Y14" s="12">
        <v>0</v>
      </c>
      <c r="Z14" s="12">
        <v>4.0820819999999998</v>
      </c>
      <c r="AA14" s="12">
        <v>6.0713999999999997E-2</v>
      </c>
      <c r="AB14" s="12">
        <v>0.712086</v>
      </c>
      <c r="AC14" s="12">
        <v>0.48164099999999999</v>
      </c>
      <c r="AD14" s="12">
        <v>0.42740899999999998</v>
      </c>
      <c r="AE14" s="12">
        <v>2.318451</v>
      </c>
      <c r="AF14" s="12">
        <v>0.46948899999999999</v>
      </c>
      <c r="AG14" s="12">
        <v>0.649316</v>
      </c>
      <c r="AH14" s="12">
        <v>0</v>
      </c>
      <c r="AI14" s="12">
        <v>5.3497999999999997E-2</v>
      </c>
      <c r="AJ14" s="12">
        <v>6.8053000000000002E-2</v>
      </c>
      <c r="AK14" s="12">
        <v>1.2176180000000001</v>
      </c>
      <c r="AL14" s="12">
        <v>0.13759399999999999</v>
      </c>
      <c r="AM14" s="12">
        <v>0.42580800000000002</v>
      </c>
      <c r="AN14" s="12">
        <v>1.255295</v>
      </c>
      <c r="AO14" s="12">
        <v>0.244866</v>
      </c>
      <c r="AP14" s="12">
        <v>0.131747</v>
      </c>
      <c r="AQ14" s="12">
        <v>0.71825399999999995</v>
      </c>
      <c r="AR14" s="12">
        <v>1.468772</v>
      </c>
      <c r="AS14" s="12">
        <v>1.142917</v>
      </c>
      <c r="AT14" s="12">
        <v>0.74173699999999998</v>
      </c>
      <c r="AU14" s="12">
        <v>2.137769</v>
      </c>
      <c r="AV14" s="12">
        <v>0</v>
      </c>
      <c r="AW14" s="12">
        <v>3.401564</v>
      </c>
      <c r="AX14" s="12">
        <v>0.78266899999999995</v>
      </c>
      <c r="AY14" s="12">
        <v>5.9876129999999996</v>
      </c>
      <c r="AZ14" s="12">
        <v>0.39180900000000002</v>
      </c>
      <c r="BA14" s="12">
        <v>2.7355930000000002</v>
      </c>
      <c r="BB14" s="12">
        <v>1.0958920000000001</v>
      </c>
      <c r="BC14" s="12">
        <v>0.26972000000000002</v>
      </c>
      <c r="BD14" s="12">
        <v>1.710054</v>
      </c>
      <c r="BE14" s="12">
        <v>0.26323999999999997</v>
      </c>
      <c r="BF14" s="12">
        <v>1.9376720000000001</v>
      </c>
      <c r="BG14" s="12">
        <v>1.7589159999999999</v>
      </c>
      <c r="BH14" s="12">
        <v>1.500505</v>
      </c>
      <c r="BI14" s="12">
        <v>0.137126</v>
      </c>
      <c r="BJ14" s="12">
        <v>2.2258490000000002</v>
      </c>
      <c r="BK14" s="12">
        <v>0.74263500000000005</v>
      </c>
      <c r="BL14" s="12">
        <v>1.2594810000000001</v>
      </c>
      <c r="BM14" s="12">
        <v>3.4447429999999999</v>
      </c>
      <c r="BN14" s="28">
        <v>2.3010429999999999</v>
      </c>
      <c r="BO14" s="12">
        <v>9.5263E-2</v>
      </c>
      <c r="BP14" s="12">
        <v>0.27546199999999998</v>
      </c>
      <c r="BQ14" s="12">
        <v>3.898936</v>
      </c>
      <c r="BR14" s="12">
        <v>1.527954</v>
      </c>
      <c r="BS14" s="12">
        <v>0.33899899999999999</v>
      </c>
      <c r="BT14" s="12">
        <v>2.0961470000000002</v>
      </c>
      <c r="BU14" s="12">
        <v>1.8165610000000001</v>
      </c>
      <c r="BV14" s="12">
        <v>2.7024400000000002</v>
      </c>
      <c r="BW14" s="12">
        <v>1.9280440000000001</v>
      </c>
      <c r="BX14" s="12">
        <v>1.8816349999999999</v>
      </c>
      <c r="BY14" s="12">
        <v>0.899895</v>
      </c>
      <c r="BZ14" s="12">
        <v>1.1185039999999999</v>
      </c>
      <c r="CA14" s="12">
        <v>0.45705699999999999</v>
      </c>
      <c r="CB14" s="12">
        <v>0.51205900000000004</v>
      </c>
      <c r="CC14" s="12">
        <v>0.30823299999999998</v>
      </c>
      <c r="CD14" s="12">
        <v>1.7602519999999999</v>
      </c>
      <c r="CE14" s="12">
        <v>1.4241809999999999</v>
      </c>
      <c r="CF14" s="12">
        <v>0.18509400000000001</v>
      </c>
      <c r="CG14" s="12">
        <v>0.31898399999999999</v>
      </c>
      <c r="CH14" s="12">
        <v>0.94689599999999996</v>
      </c>
      <c r="CI14" s="12">
        <v>0.54336899999999999</v>
      </c>
      <c r="CJ14" s="12">
        <v>0</v>
      </c>
      <c r="CK14" s="12">
        <v>0.97589300000000001</v>
      </c>
      <c r="CL14" s="12">
        <v>0.59492800000000001</v>
      </c>
      <c r="CM14" s="12">
        <v>0.79456899999999997</v>
      </c>
      <c r="CN14" s="12">
        <v>0.34666999999999998</v>
      </c>
      <c r="CO14" s="12">
        <v>1.439046</v>
      </c>
      <c r="CP14" s="12">
        <v>0</v>
      </c>
      <c r="CQ14" s="12">
        <v>0.31089600000000001</v>
      </c>
      <c r="CR14" s="12">
        <v>4.5956999999999998E-2</v>
      </c>
      <c r="CS14" s="12">
        <v>0</v>
      </c>
      <c r="CT14" s="12">
        <v>1.8468709999999999</v>
      </c>
      <c r="CU14" s="12">
        <v>1.046951</v>
      </c>
      <c r="CV14" s="12">
        <v>1.016356</v>
      </c>
      <c r="CW14" s="12">
        <v>0.80949599999999999</v>
      </c>
      <c r="CX14" s="12">
        <v>0.345526</v>
      </c>
      <c r="CY14" s="12">
        <v>0.72605699999999995</v>
      </c>
      <c r="CZ14" s="12">
        <v>0.19208500000000001</v>
      </c>
      <c r="DA14" s="12">
        <v>0.31384099999999998</v>
      </c>
      <c r="DB14" s="12">
        <v>1.391381</v>
      </c>
      <c r="DC14" s="12">
        <v>0</v>
      </c>
      <c r="DD14" s="12">
        <v>1.329893</v>
      </c>
      <c r="DE14" s="12">
        <v>2.63252</v>
      </c>
      <c r="DF14" s="12">
        <v>0</v>
      </c>
      <c r="DG14" s="12">
        <v>1.687122</v>
      </c>
      <c r="DH14" s="12">
        <v>0</v>
      </c>
    </row>
    <row r="15" spans="1:112" s="7" customFormat="1" x14ac:dyDescent="0.25">
      <c r="A15" s="11">
        <v>13</v>
      </c>
      <c r="B15" s="13" t="s">
        <v>13</v>
      </c>
      <c r="C15" s="11">
        <v>0</v>
      </c>
      <c r="D15" s="11">
        <v>0</v>
      </c>
      <c r="E15" s="11">
        <v>0</v>
      </c>
      <c r="F15" s="11">
        <v>0</v>
      </c>
      <c r="G15" s="11">
        <v>0</v>
      </c>
      <c r="H15" s="11">
        <v>0</v>
      </c>
      <c r="I15" s="11">
        <v>0</v>
      </c>
      <c r="J15" s="11">
        <v>0</v>
      </c>
      <c r="K15" s="11">
        <v>0</v>
      </c>
      <c r="L15" s="11">
        <v>0</v>
      </c>
      <c r="M15" s="11">
        <v>0</v>
      </c>
      <c r="N15" s="11">
        <v>0</v>
      </c>
      <c r="O15" s="11">
        <v>0</v>
      </c>
      <c r="P15" s="11">
        <v>0</v>
      </c>
      <c r="Q15" s="11">
        <v>0</v>
      </c>
      <c r="R15" s="11">
        <v>0</v>
      </c>
      <c r="S15" s="11">
        <v>0</v>
      </c>
      <c r="T15" s="11">
        <v>0</v>
      </c>
      <c r="U15" s="11">
        <v>0</v>
      </c>
      <c r="V15" s="11">
        <v>0</v>
      </c>
      <c r="W15" s="11">
        <v>0</v>
      </c>
      <c r="X15" s="11">
        <v>0</v>
      </c>
      <c r="Y15" s="11">
        <v>0</v>
      </c>
      <c r="Z15" s="11">
        <v>0</v>
      </c>
      <c r="AA15" s="11">
        <v>0</v>
      </c>
      <c r="AB15" s="11">
        <v>0</v>
      </c>
      <c r="AC15" s="11">
        <v>0</v>
      </c>
      <c r="AD15" s="11">
        <v>0</v>
      </c>
      <c r="AE15" s="11">
        <v>0</v>
      </c>
      <c r="AF15" s="11">
        <v>0</v>
      </c>
      <c r="AG15" s="11">
        <v>0</v>
      </c>
      <c r="AH15" s="11">
        <v>0</v>
      </c>
      <c r="AI15" s="11">
        <v>0</v>
      </c>
      <c r="AJ15" s="11">
        <v>0</v>
      </c>
      <c r="AK15" s="11">
        <v>0</v>
      </c>
      <c r="AL15" s="11">
        <v>0</v>
      </c>
      <c r="AM15" s="11">
        <v>0</v>
      </c>
      <c r="AN15" s="11">
        <v>4.3686999999999997E-2</v>
      </c>
      <c r="AO15" s="11">
        <v>0</v>
      </c>
      <c r="AP15" s="11">
        <v>0</v>
      </c>
      <c r="AQ15" s="11">
        <v>0</v>
      </c>
      <c r="AR15" s="11">
        <v>0</v>
      </c>
      <c r="AS15" s="11">
        <v>0</v>
      </c>
      <c r="AT15" s="11">
        <v>0</v>
      </c>
      <c r="AU15" s="12">
        <v>0.24737600000000001</v>
      </c>
      <c r="AV15" s="11">
        <v>0</v>
      </c>
      <c r="AW15" s="11">
        <v>0</v>
      </c>
      <c r="AX15" s="28">
        <v>0.54481199999999996</v>
      </c>
      <c r="AY15" s="12">
        <v>4.8538999999999999E-2</v>
      </c>
      <c r="AZ15" s="11">
        <v>0</v>
      </c>
      <c r="BA15" s="12">
        <v>0.18174699999999999</v>
      </c>
      <c r="BB15" s="12">
        <v>0.21441499999999999</v>
      </c>
      <c r="BC15" s="11">
        <v>0</v>
      </c>
      <c r="BD15" s="11">
        <v>0</v>
      </c>
      <c r="BE15" s="11">
        <v>0</v>
      </c>
      <c r="BF15" s="11">
        <v>0</v>
      </c>
      <c r="BG15" s="11">
        <v>0</v>
      </c>
      <c r="BH15" s="12">
        <v>0.23816399999999999</v>
      </c>
      <c r="BI15" s="11">
        <v>0</v>
      </c>
      <c r="BJ15" s="12">
        <v>0.166021</v>
      </c>
      <c r="BK15" s="11">
        <v>0</v>
      </c>
      <c r="BL15" s="11">
        <v>0</v>
      </c>
      <c r="BM15" s="11">
        <v>0</v>
      </c>
      <c r="BN15" s="27">
        <v>0</v>
      </c>
      <c r="BO15" s="11">
        <v>0</v>
      </c>
      <c r="BP15" s="12">
        <v>0.218197</v>
      </c>
      <c r="BQ15" s="11">
        <v>0</v>
      </c>
      <c r="BR15" s="11">
        <v>0</v>
      </c>
      <c r="BS15" s="11">
        <v>0</v>
      </c>
      <c r="BT15" s="11">
        <v>0</v>
      </c>
      <c r="BU15" s="11">
        <v>0</v>
      </c>
      <c r="BV15" s="11">
        <v>0</v>
      </c>
      <c r="BW15" s="11">
        <v>0</v>
      </c>
      <c r="BX15" s="11">
        <v>0</v>
      </c>
      <c r="BY15" s="11">
        <v>0</v>
      </c>
      <c r="BZ15" s="11">
        <v>0</v>
      </c>
      <c r="CA15" s="11">
        <v>0</v>
      </c>
      <c r="CB15" s="11">
        <v>0</v>
      </c>
      <c r="CC15" s="11">
        <v>0</v>
      </c>
      <c r="CD15" s="11">
        <v>0</v>
      </c>
      <c r="CE15" s="11">
        <v>0</v>
      </c>
      <c r="CF15" s="11">
        <v>0</v>
      </c>
      <c r="CG15" s="11">
        <v>0</v>
      </c>
      <c r="CH15" s="11">
        <v>0</v>
      </c>
      <c r="CI15" s="11">
        <v>0</v>
      </c>
      <c r="CJ15" s="11">
        <v>0</v>
      </c>
      <c r="CK15" s="11">
        <v>0</v>
      </c>
      <c r="CL15" s="11">
        <v>0</v>
      </c>
      <c r="CM15" s="11">
        <v>0</v>
      </c>
      <c r="CN15" s="11">
        <v>0</v>
      </c>
      <c r="CO15" s="11">
        <v>0</v>
      </c>
      <c r="CP15" s="11">
        <v>0</v>
      </c>
      <c r="CQ15" s="11">
        <v>0</v>
      </c>
      <c r="CR15" s="11">
        <v>0</v>
      </c>
      <c r="CS15" s="11">
        <v>0</v>
      </c>
      <c r="CT15" s="11">
        <v>0</v>
      </c>
      <c r="CU15" s="11">
        <v>0</v>
      </c>
      <c r="CV15" s="11">
        <v>0</v>
      </c>
      <c r="CW15" s="11">
        <v>0</v>
      </c>
      <c r="CX15" s="11">
        <v>0</v>
      </c>
      <c r="CY15" s="11">
        <v>0</v>
      </c>
      <c r="CZ15" s="11">
        <v>0</v>
      </c>
      <c r="DA15" s="11">
        <v>0</v>
      </c>
      <c r="DB15" s="11">
        <v>0</v>
      </c>
      <c r="DC15" s="11">
        <v>0</v>
      </c>
      <c r="DD15" s="11">
        <v>0</v>
      </c>
      <c r="DE15" s="11">
        <v>0</v>
      </c>
      <c r="DF15" s="11">
        <v>0</v>
      </c>
      <c r="DG15" s="11">
        <v>0</v>
      </c>
      <c r="DH15" s="11">
        <v>0</v>
      </c>
    </row>
    <row r="16" spans="1:112" s="7" customFormat="1" x14ac:dyDescent="0.25">
      <c r="A16" s="11">
        <v>14</v>
      </c>
      <c r="B16" s="13" t="s">
        <v>35</v>
      </c>
      <c r="C16" s="11">
        <v>0</v>
      </c>
      <c r="D16" s="11">
        <v>0</v>
      </c>
      <c r="E16" s="11">
        <v>0</v>
      </c>
      <c r="F16" s="11">
        <v>0</v>
      </c>
      <c r="G16" s="11">
        <v>0</v>
      </c>
      <c r="H16" s="11">
        <v>0</v>
      </c>
      <c r="I16" s="11">
        <v>0</v>
      </c>
      <c r="J16" s="11">
        <v>0</v>
      </c>
      <c r="K16" s="11">
        <v>0</v>
      </c>
      <c r="L16" s="11">
        <v>0</v>
      </c>
      <c r="M16" s="11">
        <v>0</v>
      </c>
      <c r="N16" s="11">
        <v>0</v>
      </c>
      <c r="O16" s="11">
        <v>0</v>
      </c>
      <c r="P16" s="11">
        <v>0</v>
      </c>
      <c r="Q16" s="11">
        <v>0</v>
      </c>
      <c r="R16" s="11">
        <v>0</v>
      </c>
      <c r="S16" s="11">
        <v>0</v>
      </c>
      <c r="T16" s="11">
        <v>0</v>
      </c>
      <c r="U16" s="11">
        <v>0</v>
      </c>
      <c r="V16" s="11">
        <v>0</v>
      </c>
      <c r="W16" s="11">
        <v>0</v>
      </c>
      <c r="X16" s="11">
        <v>0</v>
      </c>
      <c r="Y16" s="11">
        <v>0</v>
      </c>
      <c r="Z16" s="11">
        <v>0</v>
      </c>
      <c r="AA16" s="11">
        <v>0</v>
      </c>
      <c r="AB16" s="11">
        <v>0</v>
      </c>
      <c r="AC16" s="11">
        <v>0</v>
      </c>
      <c r="AD16" s="11">
        <v>0</v>
      </c>
      <c r="AE16" s="11">
        <v>0</v>
      </c>
      <c r="AF16" s="11">
        <v>0</v>
      </c>
      <c r="AG16" s="11">
        <v>0</v>
      </c>
      <c r="AH16" s="11">
        <v>0</v>
      </c>
      <c r="AI16" s="11">
        <v>0</v>
      </c>
      <c r="AJ16" s="11">
        <v>0</v>
      </c>
      <c r="AK16" s="11">
        <v>0</v>
      </c>
      <c r="AL16" s="11">
        <v>0</v>
      </c>
      <c r="AM16" s="11">
        <v>0</v>
      </c>
      <c r="AN16" s="11">
        <v>0</v>
      </c>
      <c r="AO16" s="11">
        <v>0</v>
      </c>
      <c r="AP16" s="11">
        <v>0</v>
      </c>
      <c r="AQ16" s="11">
        <v>0</v>
      </c>
      <c r="AR16" s="11">
        <v>0</v>
      </c>
      <c r="AS16" s="11">
        <v>0</v>
      </c>
      <c r="AT16" s="11">
        <v>0</v>
      </c>
      <c r="AU16" s="11">
        <v>0</v>
      </c>
      <c r="AV16" s="11">
        <v>0</v>
      </c>
      <c r="AW16" s="11">
        <v>0</v>
      </c>
      <c r="AX16" s="11">
        <v>0</v>
      </c>
      <c r="AY16" s="11">
        <v>0</v>
      </c>
      <c r="AZ16" s="11">
        <v>0</v>
      </c>
      <c r="BA16" s="11">
        <v>0</v>
      </c>
      <c r="BB16" s="11">
        <v>0</v>
      </c>
      <c r="BC16" s="11">
        <v>0</v>
      </c>
      <c r="BD16" s="11">
        <v>0</v>
      </c>
      <c r="BE16" s="11">
        <v>0</v>
      </c>
      <c r="BF16" s="11">
        <v>0</v>
      </c>
      <c r="BG16" s="11">
        <v>0</v>
      </c>
      <c r="BH16" s="11">
        <v>0</v>
      </c>
      <c r="BI16" s="11">
        <v>0</v>
      </c>
      <c r="BJ16" s="11">
        <v>0</v>
      </c>
      <c r="BK16" s="11">
        <v>0</v>
      </c>
      <c r="BL16" s="11">
        <v>0</v>
      </c>
      <c r="BM16" s="11">
        <v>0</v>
      </c>
      <c r="BN16" s="27">
        <v>0</v>
      </c>
      <c r="BO16" s="11">
        <v>0</v>
      </c>
      <c r="BP16" s="11">
        <v>0</v>
      </c>
      <c r="BQ16" s="11">
        <v>0</v>
      </c>
      <c r="BR16" s="11">
        <v>0</v>
      </c>
      <c r="BS16" s="11">
        <v>0</v>
      </c>
      <c r="BT16" s="11">
        <v>0</v>
      </c>
      <c r="BU16" s="11">
        <v>0</v>
      </c>
      <c r="BV16" s="11">
        <v>0</v>
      </c>
      <c r="BW16" s="11">
        <v>0</v>
      </c>
      <c r="BX16" s="11">
        <v>0</v>
      </c>
      <c r="BY16" s="11">
        <v>0</v>
      </c>
      <c r="BZ16" s="11">
        <v>0</v>
      </c>
      <c r="CA16" s="11">
        <v>0</v>
      </c>
      <c r="CB16" s="11">
        <v>0</v>
      </c>
      <c r="CC16" s="11">
        <v>0</v>
      </c>
      <c r="CD16" s="11">
        <v>0</v>
      </c>
      <c r="CE16" s="11">
        <v>0</v>
      </c>
      <c r="CF16" s="11">
        <v>0</v>
      </c>
      <c r="CG16" s="11">
        <v>0</v>
      </c>
      <c r="CH16" s="11">
        <v>0</v>
      </c>
      <c r="CI16" s="11">
        <v>0</v>
      </c>
      <c r="CJ16" s="11">
        <v>0</v>
      </c>
      <c r="CK16" s="11">
        <v>0</v>
      </c>
      <c r="CL16" s="11">
        <v>0</v>
      </c>
      <c r="CM16" s="11">
        <v>0</v>
      </c>
      <c r="CN16" s="11">
        <v>0</v>
      </c>
      <c r="CO16" s="11">
        <v>0</v>
      </c>
      <c r="CP16" s="11">
        <v>0</v>
      </c>
      <c r="CQ16" s="11">
        <v>0</v>
      </c>
      <c r="CR16" s="11">
        <v>0</v>
      </c>
      <c r="CS16" s="11">
        <v>0</v>
      </c>
      <c r="CT16" s="11">
        <v>0</v>
      </c>
      <c r="CU16" s="11">
        <v>0</v>
      </c>
      <c r="CV16" s="11">
        <v>0</v>
      </c>
      <c r="CW16" s="11">
        <v>0</v>
      </c>
      <c r="CX16" s="11">
        <v>0</v>
      </c>
      <c r="CY16" s="11">
        <v>0</v>
      </c>
      <c r="CZ16" s="11">
        <v>0</v>
      </c>
      <c r="DA16" s="11">
        <v>0</v>
      </c>
      <c r="DB16" s="11">
        <v>0</v>
      </c>
      <c r="DC16" s="11">
        <v>0</v>
      </c>
      <c r="DD16" s="11">
        <v>0</v>
      </c>
      <c r="DE16" s="11">
        <v>0</v>
      </c>
      <c r="DF16" s="11">
        <v>0</v>
      </c>
      <c r="DG16" s="11">
        <v>0</v>
      </c>
      <c r="DH16" s="11">
        <v>0</v>
      </c>
    </row>
    <row r="17" spans="1:112" s="7" customFormat="1" x14ac:dyDescent="0.25">
      <c r="A17" s="11">
        <v>15</v>
      </c>
      <c r="B17" s="13" t="s">
        <v>19</v>
      </c>
      <c r="C17" s="11">
        <v>0</v>
      </c>
      <c r="D17" s="11">
        <v>0</v>
      </c>
      <c r="E17" s="11">
        <v>0</v>
      </c>
      <c r="F17" s="11">
        <v>0</v>
      </c>
      <c r="G17" s="11">
        <v>0</v>
      </c>
      <c r="H17" s="11">
        <v>0</v>
      </c>
      <c r="I17" s="11">
        <v>0</v>
      </c>
      <c r="J17" s="11">
        <v>0</v>
      </c>
      <c r="K17" s="11">
        <v>0</v>
      </c>
      <c r="L17" s="11">
        <v>0</v>
      </c>
      <c r="M17" s="11">
        <v>0</v>
      </c>
      <c r="N17" s="11">
        <v>0</v>
      </c>
      <c r="O17" s="11">
        <v>0</v>
      </c>
      <c r="P17" s="11">
        <v>0</v>
      </c>
      <c r="Q17" s="11">
        <v>0</v>
      </c>
      <c r="R17" s="11">
        <v>0</v>
      </c>
      <c r="S17" s="11">
        <v>0</v>
      </c>
      <c r="T17" s="11">
        <v>0</v>
      </c>
      <c r="U17" s="11">
        <v>0</v>
      </c>
      <c r="V17" s="11">
        <v>0</v>
      </c>
      <c r="W17" s="11">
        <v>0</v>
      </c>
      <c r="X17" s="11">
        <v>0</v>
      </c>
      <c r="Y17" s="11">
        <v>0</v>
      </c>
      <c r="Z17" s="11">
        <v>0</v>
      </c>
      <c r="AA17" s="11">
        <v>0</v>
      </c>
      <c r="AB17" s="11">
        <v>0</v>
      </c>
      <c r="AC17" s="11">
        <v>0</v>
      </c>
      <c r="AD17" s="11">
        <v>0</v>
      </c>
      <c r="AE17" s="11">
        <v>0</v>
      </c>
      <c r="AF17" s="11">
        <v>0</v>
      </c>
      <c r="AG17" s="11">
        <v>0</v>
      </c>
      <c r="AH17" s="11">
        <v>0</v>
      </c>
      <c r="AI17" s="12">
        <v>1.4866000000000001E-2</v>
      </c>
      <c r="AJ17" s="11">
        <v>0</v>
      </c>
      <c r="AK17" s="11">
        <v>0</v>
      </c>
      <c r="AL17" s="12">
        <v>1.5689000000000002</v>
      </c>
      <c r="AM17" s="11">
        <v>0</v>
      </c>
      <c r="AN17" s="11">
        <v>0</v>
      </c>
      <c r="AO17" s="11">
        <v>0</v>
      </c>
      <c r="AP17" s="11">
        <v>0</v>
      </c>
      <c r="AQ17" s="11">
        <v>0</v>
      </c>
      <c r="AR17" s="11">
        <v>0</v>
      </c>
      <c r="AS17" s="11">
        <v>0</v>
      </c>
      <c r="AT17" s="11">
        <v>0</v>
      </c>
      <c r="AU17" s="11">
        <v>0</v>
      </c>
      <c r="AV17" s="11">
        <v>0</v>
      </c>
      <c r="AW17" s="11">
        <v>0</v>
      </c>
      <c r="AX17" s="11">
        <v>0</v>
      </c>
      <c r="AY17" s="11">
        <v>0</v>
      </c>
      <c r="AZ17" s="11">
        <v>0</v>
      </c>
      <c r="BA17" s="11">
        <v>0</v>
      </c>
      <c r="BB17" s="11">
        <v>0</v>
      </c>
      <c r="BC17" s="11">
        <v>0</v>
      </c>
      <c r="BD17" s="11">
        <v>0</v>
      </c>
      <c r="BE17" s="11">
        <v>0</v>
      </c>
      <c r="BF17" s="11">
        <v>0</v>
      </c>
      <c r="BG17" s="11">
        <v>0</v>
      </c>
      <c r="BH17" s="11">
        <v>0</v>
      </c>
      <c r="BI17" s="11">
        <v>0</v>
      </c>
      <c r="BJ17" s="11">
        <v>0</v>
      </c>
      <c r="BK17" s="11">
        <v>0</v>
      </c>
      <c r="BL17" s="11">
        <v>0</v>
      </c>
      <c r="BM17" s="11">
        <v>0</v>
      </c>
      <c r="BN17" s="27">
        <v>0</v>
      </c>
      <c r="BO17" s="11">
        <v>0</v>
      </c>
      <c r="BP17" s="11">
        <v>0</v>
      </c>
      <c r="BQ17" s="11">
        <v>0</v>
      </c>
      <c r="BR17" s="11">
        <v>0</v>
      </c>
      <c r="BS17" s="11">
        <v>0</v>
      </c>
      <c r="BT17" s="11">
        <v>0</v>
      </c>
      <c r="BU17" s="11">
        <v>0</v>
      </c>
      <c r="BV17" s="11">
        <v>0</v>
      </c>
      <c r="BW17" s="11">
        <v>0</v>
      </c>
      <c r="BX17" s="11">
        <v>0</v>
      </c>
      <c r="BY17" s="11">
        <v>0</v>
      </c>
      <c r="BZ17" s="11">
        <v>0</v>
      </c>
      <c r="CA17" s="11">
        <v>0</v>
      </c>
      <c r="CB17" s="11">
        <v>0</v>
      </c>
      <c r="CC17" s="11">
        <v>0</v>
      </c>
      <c r="CD17" s="11">
        <v>0</v>
      </c>
      <c r="CE17" s="11">
        <v>0</v>
      </c>
      <c r="CF17" s="11">
        <v>0</v>
      </c>
      <c r="CG17" s="11">
        <v>0</v>
      </c>
      <c r="CH17" s="11">
        <v>0</v>
      </c>
      <c r="CI17" s="11">
        <v>0</v>
      </c>
      <c r="CJ17" s="11">
        <v>0</v>
      </c>
      <c r="CK17" s="11">
        <v>0</v>
      </c>
      <c r="CL17" s="11">
        <v>0</v>
      </c>
      <c r="CM17" s="11">
        <v>0</v>
      </c>
      <c r="CN17" s="11">
        <v>0</v>
      </c>
      <c r="CO17" s="11">
        <v>0</v>
      </c>
      <c r="CP17" s="11">
        <v>0</v>
      </c>
      <c r="CQ17" s="11">
        <v>0</v>
      </c>
      <c r="CR17" s="11">
        <v>0</v>
      </c>
      <c r="CS17" s="11">
        <v>0</v>
      </c>
      <c r="CT17" s="11">
        <v>0</v>
      </c>
      <c r="CU17" s="11">
        <v>0</v>
      </c>
      <c r="CV17" s="11">
        <v>0</v>
      </c>
      <c r="CW17" s="11">
        <v>0</v>
      </c>
      <c r="CX17" s="11">
        <v>0</v>
      </c>
      <c r="CY17" s="11">
        <v>0</v>
      </c>
      <c r="CZ17" s="11">
        <v>0</v>
      </c>
      <c r="DA17" s="11">
        <v>0</v>
      </c>
      <c r="DB17" s="11">
        <v>0</v>
      </c>
      <c r="DC17" s="11">
        <v>0</v>
      </c>
      <c r="DD17" s="11">
        <v>0</v>
      </c>
      <c r="DE17" s="11">
        <v>0</v>
      </c>
      <c r="DF17" s="11">
        <v>0</v>
      </c>
      <c r="DG17" s="11">
        <v>0</v>
      </c>
      <c r="DH17" s="11">
        <v>0</v>
      </c>
    </row>
    <row r="18" spans="1:112" s="7" customFormat="1" ht="14.4" x14ac:dyDescent="0.25">
      <c r="A18" s="11">
        <v>16</v>
      </c>
      <c r="B18" s="13" t="s">
        <v>33</v>
      </c>
      <c r="C18" s="11">
        <v>0</v>
      </c>
      <c r="D18" s="11">
        <v>0</v>
      </c>
      <c r="E18" s="11">
        <v>0</v>
      </c>
      <c r="F18" s="11">
        <v>0</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11">
        <v>0</v>
      </c>
      <c r="AJ18" s="11">
        <v>0</v>
      </c>
      <c r="AK18" s="11">
        <v>0</v>
      </c>
      <c r="AL18" s="11">
        <v>0</v>
      </c>
      <c r="AM18" s="11">
        <v>0</v>
      </c>
      <c r="AN18" s="11">
        <v>0</v>
      </c>
      <c r="AO18" s="11">
        <v>0</v>
      </c>
      <c r="AP18" s="11">
        <v>0</v>
      </c>
      <c r="AQ18" s="11">
        <v>0</v>
      </c>
      <c r="AR18" s="11">
        <v>0</v>
      </c>
      <c r="AS18" s="11">
        <v>0</v>
      </c>
      <c r="AT18" s="11">
        <v>0</v>
      </c>
      <c r="AU18" s="11">
        <v>0</v>
      </c>
      <c r="AV18" s="11">
        <v>0</v>
      </c>
      <c r="AW18" s="12">
        <v>0.44483</v>
      </c>
      <c r="AX18" s="11">
        <v>0</v>
      </c>
      <c r="AY18" s="11">
        <v>0</v>
      </c>
      <c r="AZ18" s="11">
        <v>0</v>
      </c>
      <c r="BA18" s="11">
        <v>0</v>
      </c>
      <c r="BB18" s="11">
        <v>0</v>
      </c>
      <c r="BC18" s="11">
        <v>0</v>
      </c>
      <c r="BD18" s="12">
        <v>0.56670399999999999</v>
      </c>
      <c r="BE18" s="11">
        <v>0</v>
      </c>
      <c r="BF18" s="11">
        <v>0</v>
      </c>
      <c r="BG18" s="11">
        <v>0</v>
      </c>
      <c r="BH18" s="12">
        <v>1.184086</v>
      </c>
      <c r="BI18" s="11">
        <v>0</v>
      </c>
      <c r="BJ18" s="24">
        <v>0</v>
      </c>
      <c r="BK18" s="11">
        <v>0</v>
      </c>
      <c r="BL18" s="11">
        <v>0</v>
      </c>
      <c r="BM18" s="11">
        <v>0</v>
      </c>
      <c r="BN18" s="27">
        <v>0</v>
      </c>
      <c r="BO18" s="11">
        <v>0</v>
      </c>
      <c r="BP18" s="11">
        <v>0</v>
      </c>
      <c r="BQ18" s="11">
        <v>0</v>
      </c>
      <c r="BR18" s="11">
        <v>0</v>
      </c>
      <c r="BS18" s="11">
        <v>0</v>
      </c>
      <c r="BT18" s="11">
        <v>0</v>
      </c>
      <c r="BU18" s="12">
        <v>0.25727</v>
      </c>
      <c r="BV18" s="11">
        <v>0</v>
      </c>
      <c r="BW18" s="11">
        <v>0</v>
      </c>
      <c r="BX18" s="12">
        <v>0.28135100000000002</v>
      </c>
      <c r="BY18" s="11">
        <v>0</v>
      </c>
      <c r="BZ18" s="11">
        <v>0</v>
      </c>
      <c r="CA18" s="11">
        <v>0</v>
      </c>
      <c r="CB18" s="11">
        <v>0</v>
      </c>
      <c r="CC18" s="11">
        <v>0</v>
      </c>
      <c r="CD18" s="11">
        <v>0</v>
      </c>
      <c r="CE18" s="11">
        <v>0</v>
      </c>
      <c r="CF18" s="11">
        <v>0</v>
      </c>
      <c r="CG18" s="11">
        <v>0</v>
      </c>
      <c r="CH18" s="11">
        <v>0</v>
      </c>
      <c r="CI18" s="12">
        <v>0</v>
      </c>
      <c r="CJ18" s="11">
        <v>0</v>
      </c>
      <c r="CK18" s="11">
        <v>0</v>
      </c>
      <c r="CL18" s="11">
        <v>0</v>
      </c>
      <c r="CM18" s="11">
        <v>0</v>
      </c>
      <c r="CN18" s="11">
        <v>0</v>
      </c>
      <c r="CO18" s="12">
        <v>0.112166</v>
      </c>
      <c r="CP18" s="11">
        <v>0</v>
      </c>
      <c r="CQ18" s="11">
        <v>0</v>
      </c>
      <c r="CR18" s="11">
        <v>0</v>
      </c>
      <c r="CS18" s="11">
        <v>0</v>
      </c>
      <c r="CT18" s="12">
        <v>0.13358100000000001</v>
      </c>
      <c r="CU18" s="11">
        <v>0</v>
      </c>
      <c r="CV18" s="11">
        <v>0</v>
      </c>
      <c r="CW18" s="11">
        <v>0</v>
      </c>
      <c r="CX18" s="11">
        <v>0</v>
      </c>
      <c r="CY18" s="11">
        <v>0</v>
      </c>
      <c r="CZ18" s="11">
        <v>0</v>
      </c>
      <c r="DA18" s="11">
        <v>0</v>
      </c>
      <c r="DB18" s="11">
        <v>0</v>
      </c>
      <c r="DC18" s="11">
        <v>0</v>
      </c>
      <c r="DD18" s="11">
        <v>0</v>
      </c>
      <c r="DE18" s="11">
        <v>0</v>
      </c>
      <c r="DF18" s="11">
        <v>0</v>
      </c>
      <c r="DG18" s="11">
        <v>0</v>
      </c>
      <c r="DH18" s="11">
        <v>0</v>
      </c>
    </row>
    <row r="19" spans="1:112" s="7" customFormat="1" ht="14.4" x14ac:dyDescent="0.25">
      <c r="A19" s="11">
        <v>17</v>
      </c>
      <c r="B19" s="13" t="s">
        <v>32</v>
      </c>
      <c r="C19" s="11">
        <v>0</v>
      </c>
      <c r="D19" s="11">
        <v>0</v>
      </c>
      <c r="E19" s="11">
        <v>0</v>
      </c>
      <c r="F19" s="11">
        <v>0</v>
      </c>
      <c r="G19" s="11">
        <v>0</v>
      </c>
      <c r="H19" s="11">
        <v>0</v>
      </c>
      <c r="I19" s="11">
        <v>0</v>
      </c>
      <c r="J19" s="11">
        <v>0</v>
      </c>
      <c r="K19" s="11">
        <v>0</v>
      </c>
      <c r="L19" s="11">
        <v>0</v>
      </c>
      <c r="M19" s="11">
        <v>0</v>
      </c>
      <c r="N19" s="11">
        <v>0</v>
      </c>
      <c r="O19" s="11">
        <v>0</v>
      </c>
      <c r="P19" s="11">
        <v>0</v>
      </c>
      <c r="Q19" s="11">
        <v>0</v>
      </c>
      <c r="R19" s="11">
        <v>0</v>
      </c>
      <c r="S19" s="11">
        <v>0</v>
      </c>
      <c r="T19" s="11">
        <v>0</v>
      </c>
      <c r="U19" s="11">
        <v>0</v>
      </c>
      <c r="V19" s="11">
        <v>0</v>
      </c>
      <c r="W19" s="11">
        <v>0</v>
      </c>
      <c r="X19" s="11">
        <v>0</v>
      </c>
      <c r="Y19" s="11">
        <v>0</v>
      </c>
      <c r="Z19" s="11">
        <v>1</v>
      </c>
      <c r="AA19" s="11">
        <v>0</v>
      </c>
      <c r="AB19" s="11">
        <v>0</v>
      </c>
      <c r="AC19" s="11">
        <v>0</v>
      </c>
      <c r="AD19" s="11">
        <v>0</v>
      </c>
      <c r="AE19" s="11">
        <v>0</v>
      </c>
      <c r="AF19" s="11">
        <v>0</v>
      </c>
      <c r="AG19" s="11">
        <v>0</v>
      </c>
      <c r="AH19" s="11">
        <v>0</v>
      </c>
      <c r="AI19" s="11">
        <v>0</v>
      </c>
      <c r="AJ19" s="11">
        <v>0</v>
      </c>
      <c r="AK19" s="11">
        <v>0</v>
      </c>
      <c r="AL19" s="11">
        <v>0</v>
      </c>
      <c r="AM19" s="11">
        <v>0</v>
      </c>
      <c r="AN19" s="11">
        <v>1</v>
      </c>
      <c r="AO19" s="11">
        <v>0</v>
      </c>
      <c r="AP19" s="11">
        <v>0</v>
      </c>
      <c r="AQ19" s="11">
        <v>0</v>
      </c>
      <c r="AR19" s="11">
        <v>0</v>
      </c>
      <c r="AS19" s="11">
        <v>0</v>
      </c>
      <c r="AT19" s="11">
        <v>0</v>
      </c>
      <c r="AU19" s="11">
        <v>1</v>
      </c>
      <c r="AV19" s="11">
        <v>0</v>
      </c>
      <c r="AW19" s="11">
        <v>0</v>
      </c>
      <c r="AX19" s="11">
        <v>1</v>
      </c>
      <c r="AY19" s="11">
        <v>0</v>
      </c>
      <c r="AZ19" s="11">
        <v>0</v>
      </c>
      <c r="BA19" s="11">
        <v>1</v>
      </c>
      <c r="BB19" s="11">
        <v>0</v>
      </c>
      <c r="BC19" s="11">
        <v>0</v>
      </c>
      <c r="BD19" s="11">
        <v>1</v>
      </c>
      <c r="BE19" s="11">
        <v>0</v>
      </c>
      <c r="BF19" s="11">
        <v>0</v>
      </c>
      <c r="BG19" s="11">
        <v>0</v>
      </c>
      <c r="BH19" s="11">
        <v>1</v>
      </c>
      <c r="BI19" s="11">
        <v>0</v>
      </c>
      <c r="BJ19" s="24">
        <v>0</v>
      </c>
      <c r="BK19" s="11">
        <v>0</v>
      </c>
      <c r="BL19" s="11">
        <v>0</v>
      </c>
      <c r="BM19" s="11">
        <v>1</v>
      </c>
      <c r="BN19" s="27">
        <v>1</v>
      </c>
      <c r="BO19" s="11">
        <v>0</v>
      </c>
      <c r="BP19" s="11">
        <v>0</v>
      </c>
      <c r="BQ19" s="11">
        <v>0</v>
      </c>
      <c r="BR19" s="11">
        <v>0</v>
      </c>
      <c r="BS19" s="11">
        <v>0</v>
      </c>
      <c r="BT19" s="11">
        <v>1</v>
      </c>
      <c r="BU19" s="11">
        <v>1</v>
      </c>
      <c r="BV19" s="11">
        <v>0</v>
      </c>
      <c r="BW19" s="11">
        <v>1</v>
      </c>
      <c r="BX19" s="11">
        <v>4</v>
      </c>
      <c r="BY19" s="11">
        <v>4</v>
      </c>
      <c r="BZ19" s="11">
        <v>3</v>
      </c>
      <c r="CA19" s="11">
        <v>0</v>
      </c>
      <c r="CB19" s="11">
        <v>0</v>
      </c>
      <c r="CC19" s="11">
        <v>0</v>
      </c>
      <c r="CD19" s="11">
        <v>2</v>
      </c>
      <c r="CE19" s="11">
        <v>0</v>
      </c>
      <c r="CF19" s="11">
        <v>0</v>
      </c>
      <c r="CG19" s="11">
        <v>1</v>
      </c>
      <c r="CH19" s="11">
        <v>2</v>
      </c>
      <c r="CI19" s="11">
        <v>0</v>
      </c>
      <c r="CJ19" s="11">
        <v>0</v>
      </c>
      <c r="CK19" s="11">
        <v>1</v>
      </c>
      <c r="CL19" s="11">
        <v>4</v>
      </c>
      <c r="CM19" s="11">
        <v>0</v>
      </c>
      <c r="CN19" s="11">
        <v>1</v>
      </c>
      <c r="CO19" s="11">
        <v>1</v>
      </c>
      <c r="CP19" s="11">
        <v>0</v>
      </c>
      <c r="CQ19" s="11">
        <v>0</v>
      </c>
      <c r="CR19" s="11">
        <v>2</v>
      </c>
      <c r="CS19" s="11">
        <v>0</v>
      </c>
      <c r="CT19" s="11">
        <v>2</v>
      </c>
      <c r="CU19" s="11">
        <v>1</v>
      </c>
      <c r="CV19" s="11">
        <v>0</v>
      </c>
      <c r="CW19" s="11">
        <v>0</v>
      </c>
      <c r="CX19" s="11">
        <v>0</v>
      </c>
      <c r="CY19" s="11">
        <v>0</v>
      </c>
      <c r="CZ19" s="11">
        <v>0</v>
      </c>
      <c r="DA19" s="11">
        <v>0</v>
      </c>
      <c r="DB19" s="11">
        <v>2</v>
      </c>
      <c r="DC19" s="11">
        <v>0</v>
      </c>
      <c r="DD19" s="11">
        <v>2</v>
      </c>
      <c r="DE19" s="11">
        <v>3</v>
      </c>
      <c r="DF19" s="11">
        <v>0</v>
      </c>
      <c r="DG19" s="11">
        <v>2</v>
      </c>
      <c r="DH19" s="11">
        <v>0</v>
      </c>
    </row>
    <row r="20" spans="1:112" s="7" customFormat="1" x14ac:dyDescent="0.25">
      <c r="A20" s="11">
        <v>18</v>
      </c>
      <c r="B20" s="13" t="s">
        <v>7</v>
      </c>
      <c r="C20" s="11">
        <v>1</v>
      </c>
      <c r="D20" s="11">
        <v>1</v>
      </c>
      <c r="E20" s="11">
        <v>0</v>
      </c>
      <c r="F20" s="11">
        <v>0</v>
      </c>
      <c r="G20" s="11">
        <v>0</v>
      </c>
      <c r="H20" s="11">
        <v>0</v>
      </c>
      <c r="I20" s="11">
        <v>0</v>
      </c>
      <c r="J20" s="11">
        <v>0</v>
      </c>
      <c r="K20" s="11">
        <v>0</v>
      </c>
      <c r="L20" s="11">
        <v>1</v>
      </c>
      <c r="M20" s="11">
        <v>0</v>
      </c>
      <c r="N20" s="11">
        <v>1</v>
      </c>
      <c r="O20" s="11">
        <v>0</v>
      </c>
      <c r="P20" s="11">
        <v>0</v>
      </c>
      <c r="Q20" s="11">
        <v>0</v>
      </c>
      <c r="R20" s="11">
        <v>0</v>
      </c>
      <c r="S20" s="11">
        <v>1</v>
      </c>
      <c r="T20" s="11">
        <v>1</v>
      </c>
      <c r="U20" s="11">
        <v>0</v>
      </c>
      <c r="V20" s="11">
        <v>0</v>
      </c>
      <c r="W20" s="11">
        <v>0</v>
      </c>
      <c r="X20" s="11">
        <v>0</v>
      </c>
      <c r="Y20" s="11">
        <v>0</v>
      </c>
      <c r="Z20" s="11">
        <v>0</v>
      </c>
      <c r="AA20" s="11">
        <v>0</v>
      </c>
      <c r="AB20" s="11">
        <v>0</v>
      </c>
      <c r="AC20" s="11">
        <v>0</v>
      </c>
      <c r="AD20" s="11">
        <v>0</v>
      </c>
      <c r="AE20" s="11">
        <v>0</v>
      </c>
      <c r="AF20" s="11">
        <v>0</v>
      </c>
      <c r="AG20" s="11">
        <v>0</v>
      </c>
      <c r="AH20" s="11">
        <v>0</v>
      </c>
      <c r="AI20" s="11">
        <v>1</v>
      </c>
      <c r="AJ20" s="11">
        <v>0</v>
      </c>
      <c r="AK20" s="11">
        <v>0</v>
      </c>
      <c r="AL20" s="11">
        <v>0</v>
      </c>
      <c r="AM20" s="11">
        <v>0</v>
      </c>
      <c r="AN20" s="11">
        <v>1</v>
      </c>
      <c r="AO20" s="11">
        <v>0</v>
      </c>
      <c r="AP20" s="11">
        <v>0</v>
      </c>
      <c r="AQ20" s="11">
        <v>1</v>
      </c>
      <c r="AR20" s="11">
        <v>0</v>
      </c>
      <c r="AS20" s="11">
        <v>0</v>
      </c>
      <c r="AT20" s="11">
        <v>0</v>
      </c>
      <c r="AU20" s="11">
        <v>0</v>
      </c>
      <c r="AV20" s="11">
        <v>0</v>
      </c>
      <c r="AW20" s="11">
        <v>0</v>
      </c>
      <c r="AX20" s="11">
        <v>0</v>
      </c>
      <c r="AY20" s="11">
        <v>1</v>
      </c>
      <c r="AZ20" s="11">
        <v>1</v>
      </c>
      <c r="BA20" s="11">
        <v>1</v>
      </c>
      <c r="BB20" s="11">
        <v>0</v>
      </c>
      <c r="BC20" s="11">
        <v>0</v>
      </c>
      <c r="BD20" s="11">
        <v>0</v>
      </c>
      <c r="BE20" s="11">
        <v>1</v>
      </c>
      <c r="BF20" s="11">
        <v>0</v>
      </c>
      <c r="BG20" s="11">
        <v>0</v>
      </c>
      <c r="BH20" s="11">
        <v>0</v>
      </c>
      <c r="BI20" s="11">
        <v>0</v>
      </c>
      <c r="BJ20" s="11">
        <v>1</v>
      </c>
      <c r="BK20" s="11">
        <v>1</v>
      </c>
      <c r="BL20" s="11">
        <v>0</v>
      </c>
      <c r="BM20" s="11">
        <v>2</v>
      </c>
      <c r="BN20" s="27">
        <v>2</v>
      </c>
      <c r="BO20" s="11">
        <v>0</v>
      </c>
      <c r="BP20" s="11">
        <v>0</v>
      </c>
      <c r="BQ20" s="11">
        <v>2</v>
      </c>
      <c r="BR20" s="11">
        <v>0</v>
      </c>
      <c r="BS20" s="11">
        <v>0</v>
      </c>
      <c r="BT20" s="11">
        <v>2</v>
      </c>
      <c r="BU20" s="11">
        <v>1</v>
      </c>
      <c r="BV20" s="11">
        <v>1</v>
      </c>
      <c r="BW20" s="11">
        <v>0</v>
      </c>
      <c r="BX20" s="11">
        <v>0</v>
      </c>
      <c r="BY20" s="11">
        <v>0</v>
      </c>
      <c r="BZ20" s="11">
        <v>0</v>
      </c>
      <c r="CA20" s="11">
        <v>0</v>
      </c>
      <c r="CB20" s="11">
        <v>0</v>
      </c>
      <c r="CC20" s="11">
        <v>0</v>
      </c>
      <c r="CD20" s="11">
        <v>0</v>
      </c>
      <c r="CE20" s="11">
        <v>0</v>
      </c>
      <c r="CF20" s="11">
        <v>0</v>
      </c>
      <c r="CG20" s="11">
        <v>0</v>
      </c>
      <c r="CH20" s="11">
        <v>0</v>
      </c>
      <c r="CI20" s="11">
        <v>0</v>
      </c>
      <c r="CJ20" s="11">
        <v>0</v>
      </c>
      <c r="CK20" s="11">
        <v>0</v>
      </c>
      <c r="CL20" s="11">
        <v>0</v>
      </c>
      <c r="CM20" s="11">
        <v>0</v>
      </c>
      <c r="CN20" s="11">
        <v>0</v>
      </c>
      <c r="CO20" s="11">
        <v>0</v>
      </c>
      <c r="CP20" s="11">
        <v>0</v>
      </c>
      <c r="CQ20" s="11">
        <v>0</v>
      </c>
      <c r="CR20" s="11">
        <v>0</v>
      </c>
      <c r="CS20" s="11">
        <v>0</v>
      </c>
      <c r="CT20" s="11">
        <v>0</v>
      </c>
      <c r="CU20" s="11">
        <v>0</v>
      </c>
      <c r="CV20" s="11">
        <v>0</v>
      </c>
      <c r="CW20" s="11">
        <v>0</v>
      </c>
      <c r="CX20" s="11">
        <v>0</v>
      </c>
      <c r="CY20" s="11">
        <v>0</v>
      </c>
      <c r="CZ20" s="11">
        <v>0</v>
      </c>
      <c r="DA20" s="11">
        <v>0</v>
      </c>
      <c r="DB20" s="11">
        <v>0</v>
      </c>
      <c r="DC20" s="11">
        <v>0</v>
      </c>
      <c r="DD20" s="11">
        <v>0</v>
      </c>
      <c r="DE20" s="11">
        <v>0</v>
      </c>
      <c r="DF20" s="11">
        <v>0</v>
      </c>
      <c r="DG20" s="11">
        <v>0</v>
      </c>
      <c r="DH20" s="11">
        <v>0</v>
      </c>
    </row>
    <row r="21" spans="1:112" s="7" customFormat="1" x14ac:dyDescent="0.25">
      <c r="A21" s="11">
        <v>19</v>
      </c>
      <c r="B21" s="13" t="s">
        <v>20</v>
      </c>
      <c r="C21" s="11">
        <v>0</v>
      </c>
      <c r="D21" s="11">
        <v>0</v>
      </c>
      <c r="E21" s="11">
        <v>1</v>
      </c>
      <c r="F21" s="11">
        <v>0</v>
      </c>
      <c r="G21" s="11">
        <v>0</v>
      </c>
      <c r="H21" s="11">
        <v>0</v>
      </c>
      <c r="I21" s="11">
        <v>0</v>
      </c>
      <c r="J21" s="11">
        <v>0</v>
      </c>
      <c r="K21" s="11">
        <v>0</v>
      </c>
      <c r="L21" s="11">
        <v>0</v>
      </c>
      <c r="M21" s="11">
        <v>0</v>
      </c>
      <c r="N21" s="11">
        <v>0</v>
      </c>
      <c r="O21" s="11">
        <v>0</v>
      </c>
      <c r="P21" s="11">
        <v>1</v>
      </c>
      <c r="Q21" s="11">
        <v>0</v>
      </c>
      <c r="R21" s="11">
        <v>0</v>
      </c>
      <c r="S21" s="11">
        <v>0</v>
      </c>
      <c r="T21" s="11">
        <v>0</v>
      </c>
      <c r="U21" s="11">
        <v>0</v>
      </c>
      <c r="V21" s="11">
        <v>0</v>
      </c>
      <c r="W21" s="11">
        <v>0</v>
      </c>
      <c r="X21" s="11">
        <v>0</v>
      </c>
      <c r="Y21" s="11">
        <v>0</v>
      </c>
      <c r="Z21" s="11">
        <v>1</v>
      </c>
      <c r="AA21" s="11">
        <v>0</v>
      </c>
      <c r="AB21" s="11">
        <v>0</v>
      </c>
      <c r="AC21" s="11">
        <v>1</v>
      </c>
      <c r="AD21" s="11">
        <v>0</v>
      </c>
      <c r="AE21" s="11">
        <v>0</v>
      </c>
      <c r="AF21" s="11">
        <v>0</v>
      </c>
      <c r="AG21" s="11">
        <v>0</v>
      </c>
      <c r="AH21" s="11">
        <v>0</v>
      </c>
      <c r="AI21" s="11">
        <v>0</v>
      </c>
      <c r="AJ21" s="11">
        <v>0</v>
      </c>
      <c r="AK21" s="11">
        <v>0</v>
      </c>
      <c r="AL21" s="11">
        <v>1</v>
      </c>
      <c r="AM21" s="11">
        <v>1</v>
      </c>
      <c r="AN21" s="11">
        <v>0</v>
      </c>
      <c r="AO21" s="11">
        <v>0</v>
      </c>
      <c r="AP21" s="11">
        <v>0</v>
      </c>
      <c r="AQ21" s="11">
        <v>0</v>
      </c>
      <c r="AR21" s="11">
        <v>1</v>
      </c>
      <c r="AS21" s="11">
        <v>0</v>
      </c>
      <c r="AT21" s="11">
        <v>0</v>
      </c>
      <c r="AU21" s="11">
        <v>0</v>
      </c>
      <c r="AV21" s="11">
        <v>0</v>
      </c>
      <c r="AW21" s="11">
        <v>0</v>
      </c>
      <c r="AX21" s="11">
        <v>0</v>
      </c>
      <c r="AY21" s="11">
        <v>0</v>
      </c>
      <c r="AZ21" s="11">
        <v>1</v>
      </c>
      <c r="BA21" s="11">
        <v>0</v>
      </c>
      <c r="BB21" s="11">
        <v>0</v>
      </c>
      <c r="BC21" s="11">
        <v>0</v>
      </c>
      <c r="BD21" s="11">
        <v>1</v>
      </c>
      <c r="BE21" s="11">
        <v>0</v>
      </c>
      <c r="BF21" s="11">
        <v>0</v>
      </c>
      <c r="BG21" s="11">
        <v>0</v>
      </c>
      <c r="BH21" s="11">
        <v>0</v>
      </c>
      <c r="BI21" s="11">
        <v>0</v>
      </c>
      <c r="BJ21" s="11">
        <v>0</v>
      </c>
      <c r="BK21" s="11">
        <v>0</v>
      </c>
      <c r="BL21" s="11">
        <v>1</v>
      </c>
      <c r="BM21" s="11">
        <v>1</v>
      </c>
      <c r="BN21" s="27">
        <v>1</v>
      </c>
      <c r="BO21" s="11">
        <v>0</v>
      </c>
      <c r="BP21" s="11">
        <v>0</v>
      </c>
      <c r="BQ21" s="11">
        <v>2</v>
      </c>
      <c r="BR21" s="11">
        <v>1</v>
      </c>
      <c r="BS21" s="11">
        <v>0</v>
      </c>
      <c r="BT21" s="11">
        <v>1</v>
      </c>
      <c r="BU21" s="11">
        <v>1</v>
      </c>
      <c r="BV21" s="11">
        <v>2</v>
      </c>
      <c r="BW21" s="11">
        <v>0</v>
      </c>
      <c r="BX21" s="11">
        <v>0</v>
      </c>
      <c r="BY21" s="11">
        <v>0</v>
      </c>
      <c r="BZ21" s="11">
        <v>0</v>
      </c>
      <c r="CA21" s="11">
        <v>0</v>
      </c>
      <c r="CB21" s="11">
        <v>0</v>
      </c>
      <c r="CC21" s="11">
        <v>0</v>
      </c>
      <c r="CD21" s="11">
        <v>0</v>
      </c>
      <c r="CE21" s="11">
        <v>0</v>
      </c>
      <c r="CF21" s="11">
        <v>1</v>
      </c>
      <c r="CG21" s="11">
        <v>0</v>
      </c>
      <c r="CH21" s="11">
        <v>0</v>
      </c>
      <c r="CI21" s="11">
        <v>0</v>
      </c>
      <c r="CJ21" s="11">
        <v>0</v>
      </c>
      <c r="CK21" s="11">
        <v>0</v>
      </c>
      <c r="CL21" s="11">
        <v>0</v>
      </c>
      <c r="CM21" s="11">
        <v>0</v>
      </c>
      <c r="CN21" s="11">
        <v>0</v>
      </c>
      <c r="CO21" s="11">
        <v>0</v>
      </c>
      <c r="CP21" s="11">
        <v>0</v>
      </c>
      <c r="CQ21" s="11">
        <v>1</v>
      </c>
      <c r="CR21" s="11">
        <v>0</v>
      </c>
      <c r="CS21" s="11">
        <v>0</v>
      </c>
      <c r="CT21" s="11">
        <v>0</v>
      </c>
      <c r="CU21" s="11">
        <v>0</v>
      </c>
      <c r="CV21" s="11">
        <v>0</v>
      </c>
      <c r="CW21" s="11">
        <v>0</v>
      </c>
      <c r="CX21" s="11">
        <v>0</v>
      </c>
      <c r="CY21" s="11">
        <v>0</v>
      </c>
      <c r="CZ21" s="11">
        <v>1</v>
      </c>
      <c r="DA21" s="11">
        <v>0</v>
      </c>
      <c r="DB21" s="11">
        <v>1</v>
      </c>
      <c r="DC21" s="11">
        <v>0</v>
      </c>
      <c r="DD21" s="11">
        <v>0</v>
      </c>
      <c r="DE21" s="11">
        <v>0</v>
      </c>
      <c r="DF21" s="11">
        <v>0</v>
      </c>
      <c r="DG21" s="11">
        <v>0</v>
      </c>
      <c r="DH21" s="11">
        <v>0</v>
      </c>
    </row>
    <row r="22" spans="1:112" s="7" customFormat="1" x14ac:dyDescent="0.25">
      <c r="A22" s="11">
        <v>20</v>
      </c>
      <c r="B22" s="13" t="s">
        <v>21</v>
      </c>
      <c r="C22" s="11">
        <v>0</v>
      </c>
      <c r="D22" s="11">
        <v>0</v>
      </c>
      <c r="E22" s="11">
        <v>0</v>
      </c>
      <c r="F22" s="11">
        <v>0</v>
      </c>
      <c r="G22" s="11">
        <v>0</v>
      </c>
      <c r="H22" s="11">
        <v>0</v>
      </c>
      <c r="I22" s="11">
        <v>0</v>
      </c>
      <c r="J22" s="11">
        <v>0</v>
      </c>
      <c r="K22" s="11">
        <v>0</v>
      </c>
      <c r="L22" s="11">
        <v>0</v>
      </c>
      <c r="M22" s="11">
        <v>0</v>
      </c>
      <c r="N22" s="11">
        <v>0</v>
      </c>
      <c r="O22" s="11">
        <v>0</v>
      </c>
      <c r="P22" s="11">
        <v>0</v>
      </c>
      <c r="Q22" s="11">
        <v>0</v>
      </c>
      <c r="R22" s="11">
        <v>0</v>
      </c>
      <c r="S22" s="11">
        <v>0</v>
      </c>
      <c r="T22" s="11">
        <v>0</v>
      </c>
      <c r="U22" s="11">
        <v>0</v>
      </c>
      <c r="V22" s="11">
        <v>0</v>
      </c>
      <c r="W22" s="11">
        <v>0</v>
      </c>
      <c r="X22" s="11">
        <v>0</v>
      </c>
      <c r="Y22" s="11">
        <v>0</v>
      </c>
      <c r="Z22" s="11">
        <v>0</v>
      </c>
      <c r="AA22" s="11">
        <v>0</v>
      </c>
      <c r="AB22" s="11">
        <v>0</v>
      </c>
      <c r="AC22" s="11">
        <v>0</v>
      </c>
      <c r="AD22" s="11">
        <v>0</v>
      </c>
      <c r="AE22" s="11">
        <v>0</v>
      </c>
      <c r="AF22" s="11">
        <v>0</v>
      </c>
      <c r="AG22" s="11">
        <v>0</v>
      </c>
      <c r="AH22" s="11">
        <v>0</v>
      </c>
      <c r="AI22" s="11">
        <v>0</v>
      </c>
      <c r="AJ22" s="11">
        <v>0</v>
      </c>
      <c r="AK22" s="11">
        <v>0</v>
      </c>
      <c r="AL22" s="11">
        <v>0</v>
      </c>
      <c r="AM22" s="11">
        <v>0</v>
      </c>
      <c r="AN22" s="11">
        <v>0</v>
      </c>
      <c r="AO22" s="11">
        <v>0</v>
      </c>
      <c r="AP22" s="11">
        <v>0</v>
      </c>
      <c r="AQ22" s="11">
        <v>0</v>
      </c>
      <c r="AR22" s="11">
        <v>0</v>
      </c>
      <c r="AS22" s="11">
        <v>0</v>
      </c>
      <c r="AT22" s="11">
        <v>0</v>
      </c>
      <c r="AU22" s="11">
        <v>1</v>
      </c>
      <c r="AV22" s="11">
        <v>0</v>
      </c>
      <c r="AW22" s="11">
        <v>3</v>
      </c>
      <c r="AX22" s="11">
        <v>0</v>
      </c>
      <c r="AY22" s="11">
        <v>2</v>
      </c>
      <c r="AZ22" s="11">
        <v>0</v>
      </c>
      <c r="BA22" s="11">
        <v>1</v>
      </c>
      <c r="BB22" s="11">
        <v>2</v>
      </c>
      <c r="BC22" s="11">
        <v>0</v>
      </c>
      <c r="BD22" s="11">
        <v>1</v>
      </c>
      <c r="BE22" s="11">
        <v>0</v>
      </c>
      <c r="BF22" s="11">
        <v>1</v>
      </c>
      <c r="BG22" s="11">
        <v>0</v>
      </c>
      <c r="BH22" s="11">
        <v>0</v>
      </c>
      <c r="BI22" s="11">
        <v>0</v>
      </c>
      <c r="BJ22" s="11">
        <v>0</v>
      </c>
      <c r="BK22" s="11">
        <v>1</v>
      </c>
      <c r="BL22" s="11">
        <v>0</v>
      </c>
      <c r="BM22" s="11">
        <v>0</v>
      </c>
      <c r="BN22" s="27">
        <v>0</v>
      </c>
      <c r="BO22" s="11">
        <v>0</v>
      </c>
      <c r="BP22" s="11">
        <v>1</v>
      </c>
      <c r="BQ22" s="11">
        <v>0</v>
      </c>
      <c r="BR22" s="11">
        <v>0</v>
      </c>
      <c r="BS22" s="11">
        <v>0</v>
      </c>
      <c r="BT22" s="11">
        <v>0</v>
      </c>
      <c r="BU22" s="11">
        <v>0</v>
      </c>
      <c r="BV22" s="11">
        <v>0</v>
      </c>
      <c r="BW22" s="11">
        <v>0</v>
      </c>
      <c r="BX22" s="11">
        <v>0</v>
      </c>
      <c r="BY22" s="11">
        <v>1</v>
      </c>
      <c r="BZ22" s="11">
        <v>0</v>
      </c>
      <c r="CA22" s="11">
        <v>0</v>
      </c>
      <c r="CB22" s="11">
        <v>0</v>
      </c>
      <c r="CC22" s="11">
        <v>0</v>
      </c>
      <c r="CD22" s="11">
        <v>0</v>
      </c>
      <c r="CE22" s="11">
        <v>0</v>
      </c>
      <c r="CF22" s="11">
        <v>0</v>
      </c>
      <c r="CG22" s="11">
        <v>0</v>
      </c>
      <c r="CH22" s="11">
        <v>0</v>
      </c>
      <c r="CI22" s="11">
        <v>0</v>
      </c>
      <c r="CJ22" s="11">
        <v>0</v>
      </c>
      <c r="CK22" s="11">
        <v>0</v>
      </c>
      <c r="CL22" s="11">
        <v>0</v>
      </c>
      <c r="CM22" s="11">
        <v>0</v>
      </c>
      <c r="CN22" s="11">
        <v>0</v>
      </c>
      <c r="CO22" s="11">
        <v>0</v>
      </c>
      <c r="CP22" s="11">
        <v>0</v>
      </c>
      <c r="CQ22" s="11">
        <v>0</v>
      </c>
      <c r="CR22" s="11">
        <v>0</v>
      </c>
      <c r="CS22" s="11">
        <v>0</v>
      </c>
      <c r="CT22" s="11">
        <v>0</v>
      </c>
      <c r="CU22" s="11">
        <v>1</v>
      </c>
      <c r="CV22" s="11">
        <v>1</v>
      </c>
      <c r="CW22" s="11">
        <v>2</v>
      </c>
      <c r="CX22" s="11">
        <v>1</v>
      </c>
      <c r="CY22" s="11">
        <v>0</v>
      </c>
      <c r="CZ22" s="11">
        <v>0</v>
      </c>
      <c r="DA22" s="11">
        <v>0</v>
      </c>
      <c r="DB22" s="11">
        <v>0</v>
      </c>
      <c r="DC22" s="11">
        <v>0</v>
      </c>
      <c r="DD22" s="11">
        <v>0</v>
      </c>
      <c r="DE22" s="11">
        <v>1</v>
      </c>
      <c r="DF22" s="11">
        <v>0</v>
      </c>
      <c r="DG22" s="11">
        <v>0</v>
      </c>
      <c r="DH22" s="11">
        <v>0</v>
      </c>
    </row>
    <row r="23" spans="1:112" s="7" customFormat="1" ht="13.35" customHeight="1" x14ac:dyDescent="0.25">
      <c r="A23" s="11">
        <v>21</v>
      </c>
      <c r="B23" s="13" t="s">
        <v>106</v>
      </c>
      <c r="C23" s="11">
        <v>0</v>
      </c>
      <c r="D23" s="11">
        <v>0</v>
      </c>
      <c r="E23" s="11">
        <v>0</v>
      </c>
      <c r="F23" s="11">
        <v>0</v>
      </c>
      <c r="G23" s="11">
        <v>0</v>
      </c>
      <c r="H23" s="11">
        <v>0</v>
      </c>
      <c r="I23" s="11">
        <v>0</v>
      </c>
      <c r="J23" s="11">
        <v>0</v>
      </c>
      <c r="K23" s="11">
        <v>0</v>
      </c>
      <c r="L23" s="11">
        <v>0</v>
      </c>
      <c r="M23" s="11">
        <v>0</v>
      </c>
      <c r="N23" s="11">
        <v>0</v>
      </c>
      <c r="O23" s="11">
        <v>0</v>
      </c>
      <c r="P23" s="11">
        <v>0</v>
      </c>
      <c r="Q23" s="11">
        <v>0</v>
      </c>
      <c r="R23" s="11">
        <v>0</v>
      </c>
      <c r="S23" s="11">
        <v>0</v>
      </c>
      <c r="T23" s="11">
        <v>0</v>
      </c>
      <c r="U23" s="11">
        <v>0</v>
      </c>
      <c r="V23" s="11">
        <v>0</v>
      </c>
      <c r="W23" s="11">
        <v>0</v>
      </c>
      <c r="X23" s="11">
        <v>0</v>
      </c>
      <c r="Y23" s="11">
        <v>0</v>
      </c>
      <c r="Z23" s="11">
        <v>0</v>
      </c>
      <c r="AA23" s="11">
        <v>0</v>
      </c>
      <c r="AB23" s="11">
        <v>0</v>
      </c>
      <c r="AC23" s="11">
        <v>0</v>
      </c>
      <c r="AD23" s="11">
        <v>0</v>
      </c>
      <c r="AE23" s="11">
        <v>0</v>
      </c>
      <c r="AF23" s="11">
        <v>0</v>
      </c>
      <c r="AG23" s="11">
        <v>0</v>
      </c>
      <c r="AH23" s="11">
        <v>0</v>
      </c>
      <c r="AI23" s="11">
        <v>0</v>
      </c>
      <c r="AJ23" s="11">
        <v>0</v>
      </c>
      <c r="AK23" s="11">
        <v>0</v>
      </c>
      <c r="AL23" s="11">
        <v>0</v>
      </c>
      <c r="AM23" s="11">
        <v>0</v>
      </c>
      <c r="AN23" s="11">
        <v>0</v>
      </c>
      <c r="AO23" s="11">
        <v>0</v>
      </c>
      <c r="AP23" s="11">
        <v>0</v>
      </c>
      <c r="AQ23" s="11">
        <v>0</v>
      </c>
      <c r="AR23" s="11">
        <v>0</v>
      </c>
      <c r="AS23" s="11">
        <v>0</v>
      </c>
      <c r="AT23" s="11">
        <v>0</v>
      </c>
      <c r="AU23" s="11">
        <v>0</v>
      </c>
      <c r="AV23" s="11">
        <v>0</v>
      </c>
      <c r="AW23" s="11">
        <v>0</v>
      </c>
      <c r="AX23" s="11">
        <v>0</v>
      </c>
      <c r="AY23" s="11">
        <v>0</v>
      </c>
      <c r="AZ23" s="11">
        <v>0</v>
      </c>
      <c r="BA23" s="11">
        <v>0</v>
      </c>
      <c r="BB23" s="11">
        <v>0</v>
      </c>
      <c r="BC23" s="11">
        <v>0</v>
      </c>
      <c r="BD23" s="11">
        <v>0</v>
      </c>
      <c r="BE23" s="11">
        <v>0</v>
      </c>
      <c r="BF23" s="11">
        <v>0</v>
      </c>
      <c r="BG23" s="11">
        <v>1</v>
      </c>
      <c r="BH23" s="11">
        <v>0</v>
      </c>
      <c r="BI23" s="11">
        <v>1</v>
      </c>
      <c r="BJ23" s="11">
        <v>1</v>
      </c>
      <c r="BK23" s="11">
        <v>1</v>
      </c>
      <c r="BL23" s="11">
        <v>1</v>
      </c>
      <c r="BM23" s="11">
        <v>1</v>
      </c>
      <c r="BN23" s="27">
        <v>1</v>
      </c>
      <c r="BO23" s="11">
        <v>0</v>
      </c>
      <c r="BP23" s="11">
        <v>1</v>
      </c>
      <c r="BQ23" s="11">
        <v>0</v>
      </c>
      <c r="BR23" s="11">
        <v>1</v>
      </c>
      <c r="BS23" s="11">
        <v>1</v>
      </c>
      <c r="BT23" s="11">
        <v>1</v>
      </c>
      <c r="BU23" s="11">
        <v>1</v>
      </c>
      <c r="BV23" s="11">
        <v>1</v>
      </c>
      <c r="BW23" s="11">
        <v>1</v>
      </c>
      <c r="BX23" s="11">
        <v>0</v>
      </c>
      <c r="BY23" s="11">
        <v>0</v>
      </c>
      <c r="BZ23" s="11">
        <v>1</v>
      </c>
      <c r="CA23" s="11">
        <v>0</v>
      </c>
      <c r="CB23" s="11">
        <v>0</v>
      </c>
      <c r="CC23" s="11">
        <v>0</v>
      </c>
      <c r="CD23" s="11">
        <v>0</v>
      </c>
      <c r="CE23" s="11">
        <v>0</v>
      </c>
      <c r="CF23" s="11">
        <v>0</v>
      </c>
      <c r="CG23" s="11">
        <v>0</v>
      </c>
      <c r="CH23" s="11">
        <v>0</v>
      </c>
      <c r="CI23" s="11">
        <v>0</v>
      </c>
      <c r="CJ23" s="11">
        <v>0</v>
      </c>
      <c r="CK23" s="11">
        <v>0</v>
      </c>
      <c r="CL23" s="11">
        <v>0</v>
      </c>
      <c r="CM23" s="11">
        <v>0</v>
      </c>
      <c r="CN23" s="11">
        <v>0</v>
      </c>
      <c r="CO23" s="11">
        <v>0</v>
      </c>
      <c r="CP23" s="11">
        <v>0</v>
      </c>
      <c r="CQ23" s="11">
        <v>0</v>
      </c>
      <c r="CR23" s="11">
        <v>0</v>
      </c>
      <c r="CS23" s="11">
        <v>0</v>
      </c>
      <c r="CT23" s="11">
        <v>0</v>
      </c>
      <c r="CU23" s="11">
        <v>0</v>
      </c>
      <c r="CV23" s="11">
        <v>0</v>
      </c>
      <c r="CW23" s="11">
        <v>0</v>
      </c>
      <c r="CX23" s="11">
        <v>0</v>
      </c>
      <c r="CY23" s="11">
        <v>0</v>
      </c>
      <c r="CZ23" s="11">
        <v>0</v>
      </c>
      <c r="DA23" s="11">
        <v>0</v>
      </c>
      <c r="DB23" s="11">
        <v>0</v>
      </c>
      <c r="DC23" s="11">
        <v>0</v>
      </c>
      <c r="DD23" s="11">
        <v>0</v>
      </c>
      <c r="DE23" s="11">
        <v>0</v>
      </c>
      <c r="DF23" s="11">
        <v>0</v>
      </c>
      <c r="DG23" s="11">
        <v>0</v>
      </c>
      <c r="DH23" s="11">
        <v>0</v>
      </c>
    </row>
    <row r="24" spans="1:112" s="7" customFormat="1" x14ac:dyDescent="0.25">
      <c r="A24" s="11">
        <v>22</v>
      </c>
      <c r="B24" s="13" t="s">
        <v>107</v>
      </c>
      <c r="C24" s="11">
        <v>0</v>
      </c>
      <c r="D24" s="11">
        <v>0</v>
      </c>
      <c r="E24" s="11">
        <v>0</v>
      </c>
      <c r="F24" s="11">
        <v>0</v>
      </c>
      <c r="G24" s="11">
        <v>0</v>
      </c>
      <c r="H24" s="11">
        <v>0</v>
      </c>
      <c r="I24" s="11">
        <v>0</v>
      </c>
      <c r="J24" s="11">
        <v>0</v>
      </c>
      <c r="K24" s="11">
        <v>0</v>
      </c>
      <c r="L24" s="11">
        <v>0</v>
      </c>
      <c r="M24" s="11">
        <v>0</v>
      </c>
      <c r="N24" s="11">
        <v>0</v>
      </c>
      <c r="O24" s="11">
        <v>0</v>
      </c>
      <c r="P24" s="11">
        <v>0</v>
      </c>
      <c r="Q24" s="11">
        <v>0</v>
      </c>
      <c r="R24" s="11">
        <v>0</v>
      </c>
      <c r="S24" s="11">
        <v>0</v>
      </c>
      <c r="T24" s="11">
        <v>0</v>
      </c>
      <c r="U24" s="11">
        <v>0</v>
      </c>
      <c r="V24" s="11">
        <v>0</v>
      </c>
      <c r="W24" s="11">
        <v>0</v>
      </c>
      <c r="X24" s="11">
        <v>0</v>
      </c>
      <c r="Y24" s="11">
        <v>0</v>
      </c>
      <c r="Z24" s="11">
        <v>0</v>
      </c>
      <c r="AA24" s="11">
        <v>0</v>
      </c>
      <c r="AB24" s="11">
        <v>0</v>
      </c>
      <c r="AC24" s="11">
        <v>0</v>
      </c>
      <c r="AD24" s="11">
        <v>0</v>
      </c>
      <c r="AE24" s="11">
        <v>0</v>
      </c>
      <c r="AF24" s="11">
        <v>0</v>
      </c>
      <c r="AG24" s="11">
        <v>0</v>
      </c>
      <c r="AH24" s="11">
        <v>0</v>
      </c>
      <c r="AI24" s="11">
        <v>0</v>
      </c>
      <c r="AJ24" s="11">
        <v>0</v>
      </c>
      <c r="AK24" s="11">
        <v>0</v>
      </c>
      <c r="AL24" s="11">
        <v>0</v>
      </c>
      <c r="AM24" s="11">
        <v>0</v>
      </c>
      <c r="AN24" s="11">
        <v>0</v>
      </c>
      <c r="AO24" s="11">
        <v>0</v>
      </c>
      <c r="AP24" s="11">
        <v>0</v>
      </c>
      <c r="AQ24" s="11">
        <v>0</v>
      </c>
      <c r="AR24" s="11">
        <v>0</v>
      </c>
      <c r="AS24" s="11">
        <v>0</v>
      </c>
      <c r="AT24" s="11">
        <v>0</v>
      </c>
      <c r="AU24" s="11">
        <v>0</v>
      </c>
      <c r="AV24" s="11">
        <v>0</v>
      </c>
      <c r="AW24" s="11">
        <v>0</v>
      </c>
      <c r="AX24" s="11">
        <v>0</v>
      </c>
      <c r="AY24" s="11">
        <v>0</v>
      </c>
      <c r="AZ24" s="11">
        <v>0</v>
      </c>
      <c r="BA24" s="11">
        <v>0</v>
      </c>
      <c r="BB24" s="11">
        <v>0</v>
      </c>
      <c r="BC24" s="11">
        <v>0</v>
      </c>
      <c r="BD24" s="11">
        <v>0</v>
      </c>
      <c r="BE24" s="11">
        <v>0</v>
      </c>
      <c r="BF24" s="11">
        <v>0</v>
      </c>
      <c r="BG24" s="11">
        <v>0</v>
      </c>
      <c r="BH24" s="11">
        <v>0</v>
      </c>
      <c r="BI24" s="11">
        <v>0</v>
      </c>
      <c r="BJ24" s="11">
        <v>0</v>
      </c>
      <c r="BK24" s="11">
        <v>0</v>
      </c>
      <c r="BL24" s="11">
        <v>0</v>
      </c>
      <c r="BM24" s="11">
        <v>0</v>
      </c>
      <c r="BN24" s="27">
        <v>0</v>
      </c>
      <c r="BO24" s="11">
        <v>0</v>
      </c>
      <c r="BP24" s="11">
        <v>0</v>
      </c>
      <c r="BQ24" s="11">
        <v>0</v>
      </c>
      <c r="BR24" s="11">
        <v>0</v>
      </c>
      <c r="BS24" s="11">
        <v>0</v>
      </c>
      <c r="BT24" s="11">
        <v>0</v>
      </c>
      <c r="BU24" s="11">
        <v>0</v>
      </c>
      <c r="BV24" s="11">
        <v>0</v>
      </c>
      <c r="BW24" s="11">
        <v>0</v>
      </c>
      <c r="BX24" s="11">
        <v>0</v>
      </c>
      <c r="BY24" s="11">
        <v>0</v>
      </c>
      <c r="BZ24" s="11">
        <v>0</v>
      </c>
      <c r="CA24" s="11">
        <v>0</v>
      </c>
      <c r="CB24" s="11">
        <v>0</v>
      </c>
      <c r="CC24" s="11">
        <v>0</v>
      </c>
      <c r="CD24" s="11">
        <v>0</v>
      </c>
      <c r="CE24" s="11">
        <v>0</v>
      </c>
      <c r="CF24" s="11">
        <v>0</v>
      </c>
      <c r="CG24" s="11">
        <v>0</v>
      </c>
      <c r="CH24" s="11">
        <v>0</v>
      </c>
      <c r="CI24" s="11">
        <v>0</v>
      </c>
      <c r="CJ24" s="11">
        <v>0</v>
      </c>
      <c r="CK24" s="11">
        <v>0</v>
      </c>
      <c r="CL24" s="11">
        <v>0</v>
      </c>
      <c r="CM24" s="11">
        <v>0</v>
      </c>
      <c r="CN24" s="11">
        <v>0</v>
      </c>
      <c r="CO24" s="11">
        <v>0</v>
      </c>
      <c r="CP24" s="11">
        <v>0</v>
      </c>
      <c r="CQ24" s="11">
        <v>0</v>
      </c>
      <c r="CR24" s="11">
        <v>0</v>
      </c>
      <c r="CS24" s="11">
        <v>0</v>
      </c>
      <c r="CT24" s="11">
        <v>0</v>
      </c>
      <c r="CU24" s="11">
        <v>0</v>
      </c>
      <c r="CV24" s="11">
        <v>0</v>
      </c>
      <c r="CW24" s="11">
        <v>0</v>
      </c>
      <c r="CX24" s="11">
        <v>0</v>
      </c>
      <c r="CY24" s="11">
        <v>0</v>
      </c>
      <c r="CZ24" s="11">
        <v>0</v>
      </c>
      <c r="DA24" s="11">
        <v>0</v>
      </c>
      <c r="DB24" s="11">
        <v>0</v>
      </c>
      <c r="DC24" s="11">
        <v>0</v>
      </c>
      <c r="DD24" s="11">
        <v>0</v>
      </c>
      <c r="DE24" s="11">
        <v>0</v>
      </c>
      <c r="DF24" s="11">
        <v>0</v>
      </c>
      <c r="DG24" s="11">
        <v>0</v>
      </c>
      <c r="DH24" s="11">
        <v>0</v>
      </c>
    </row>
    <row r="25" spans="1:112" s="7" customFormat="1" x14ac:dyDescent="0.25">
      <c r="A25" s="11">
        <v>23</v>
      </c>
      <c r="B25" s="13" t="s">
        <v>40</v>
      </c>
      <c r="C25" s="11">
        <v>0</v>
      </c>
      <c r="D25" s="11">
        <v>0</v>
      </c>
      <c r="E25" s="11">
        <v>0</v>
      </c>
      <c r="F25" s="11">
        <v>0</v>
      </c>
      <c r="G25" s="11">
        <v>0</v>
      </c>
      <c r="H25" s="11">
        <v>1</v>
      </c>
      <c r="I25" s="11">
        <v>0</v>
      </c>
      <c r="J25" s="11">
        <v>0</v>
      </c>
      <c r="K25" s="11">
        <v>0</v>
      </c>
      <c r="L25" s="11">
        <v>0</v>
      </c>
      <c r="M25" s="11">
        <v>1</v>
      </c>
      <c r="N25" s="11">
        <v>1</v>
      </c>
      <c r="O25" s="11">
        <v>0</v>
      </c>
      <c r="P25" s="11">
        <v>1</v>
      </c>
      <c r="Q25" s="11">
        <v>1</v>
      </c>
      <c r="R25" s="11">
        <v>1</v>
      </c>
      <c r="S25" s="11">
        <v>0</v>
      </c>
      <c r="T25" s="11">
        <v>0</v>
      </c>
      <c r="U25" s="11">
        <v>0</v>
      </c>
      <c r="V25" s="11">
        <v>1</v>
      </c>
      <c r="W25" s="11">
        <v>1</v>
      </c>
      <c r="X25" s="11">
        <v>1</v>
      </c>
      <c r="Y25" s="11">
        <v>1</v>
      </c>
      <c r="Z25" s="11">
        <v>0</v>
      </c>
      <c r="AA25" s="11">
        <v>0</v>
      </c>
      <c r="AB25" s="11">
        <v>0</v>
      </c>
      <c r="AC25" s="11">
        <v>1</v>
      </c>
      <c r="AD25" s="11">
        <v>1</v>
      </c>
      <c r="AE25" s="11">
        <v>0</v>
      </c>
      <c r="AF25" s="11">
        <v>1</v>
      </c>
      <c r="AG25" s="11">
        <v>0</v>
      </c>
      <c r="AH25" s="11">
        <v>0</v>
      </c>
      <c r="AI25" s="11">
        <v>0</v>
      </c>
      <c r="AJ25" s="11">
        <v>0</v>
      </c>
      <c r="AK25" s="11">
        <v>0</v>
      </c>
      <c r="AL25" s="11">
        <v>0</v>
      </c>
      <c r="AM25" s="11">
        <v>0</v>
      </c>
      <c r="AN25" s="11">
        <v>0</v>
      </c>
      <c r="AO25" s="11">
        <v>0</v>
      </c>
      <c r="AP25" s="11">
        <v>0</v>
      </c>
      <c r="AQ25" s="11">
        <v>0</v>
      </c>
      <c r="AR25" s="11">
        <v>0</v>
      </c>
      <c r="AS25" s="11">
        <v>0</v>
      </c>
      <c r="AT25" s="11">
        <v>0</v>
      </c>
      <c r="AU25" s="11">
        <v>0</v>
      </c>
      <c r="AV25" s="11">
        <v>0</v>
      </c>
      <c r="AW25" s="11">
        <v>0</v>
      </c>
      <c r="AX25" s="11">
        <v>0</v>
      </c>
      <c r="AY25" s="11">
        <v>0</v>
      </c>
      <c r="AZ25" s="11">
        <v>0</v>
      </c>
      <c r="BA25" s="11">
        <v>0</v>
      </c>
      <c r="BB25" s="11">
        <v>0</v>
      </c>
      <c r="BC25" s="11">
        <v>0</v>
      </c>
      <c r="BD25" s="11">
        <v>0</v>
      </c>
      <c r="BE25" s="11">
        <v>0</v>
      </c>
      <c r="BF25" s="11">
        <v>0</v>
      </c>
      <c r="BG25" s="11">
        <v>0</v>
      </c>
      <c r="BH25" s="11">
        <v>0</v>
      </c>
      <c r="BI25" s="11">
        <v>0</v>
      </c>
      <c r="BJ25" s="11">
        <v>1</v>
      </c>
      <c r="BK25" s="11">
        <v>0</v>
      </c>
      <c r="BL25" s="11">
        <v>0</v>
      </c>
      <c r="BM25" s="11">
        <v>0</v>
      </c>
      <c r="BN25" s="27">
        <v>0</v>
      </c>
      <c r="BO25" s="11">
        <v>0</v>
      </c>
      <c r="BP25" s="11">
        <v>0</v>
      </c>
      <c r="BQ25" s="11">
        <v>0</v>
      </c>
      <c r="BR25" s="11">
        <v>0</v>
      </c>
      <c r="BS25" s="11">
        <v>0</v>
      </c>
      <c r="BT25" s="11">
        <v>0</v>
      </c>
      <c r="BU25" s="11">
        <v>0</v>
      </c>
      <c r="BV25" s="11">
        <v>0</v>
      </c>
      <c r="BW25" s="11">
        <v>0</v>
      </c>
      <c r="BX25" s="11">
        <v>0</v>
      </c>
      <c r="BY25" s="11">
        <v>0</v>
      </c>
      <c r="BZ25" s="11">
        <v>0</v>
      </c>
      <c r="CA25" s="11">
        <v>0</v>
      </c>
      <c r="CB25" s="11">
        <v>0</v>
      </c>
      <c r="CC25" s="11">
        <v>0</v>
      </c>
      <c r="CD25" s="11">
        <v>0</v>
      </c>
      <c r="CE25" s="11">
        <v>0</v>
      </c>
      <c r="CF25" s="11">
        <v>0</v>
      </c>
      <c r="CG25" s="11">
        <v>0</v>
      </c>
      <c r="CH25" s="11">
        <v>0</v>
      </c>
      <c r="CI25" s="11">
        <v>0</v>
      </c>
      <c r="CJ25" s="11">
        <v>0</v>
      </c>
      <c r="CK25" s="11">
        <v>0</v>
      </c>
      <c r="CL25" s="11">
        <v>0</v>
      </c>
      <c r="CM25" s="11">
        <v>0</v>
      </c>
      <c r="CN25" s="11">
        <v>0</v>
      </c>
      <c r="CO25" s="11">
        <v>0</v>
      </c>
      <c r="CP25" s="11">
        <v>0</v>
      </c>
      <c r="CQ25" s="11">
        <v>0</v>
      </c>
      <c r="CR25" s="11">
        <v>0</v>
      </c>
      <c r="CS25" s="11">
        <v>0</v>
      </c>
      <c r="CT25" s="11">
        <v>0</v>
      </c>
      <c r="CU25" s="11">
        <v>0</v>
      </c>
      <c r="CV25" s="11">
        <v>0</v>
      </c>
      <c r="CW25" s="11">
        <v>0</v>
      </c>
      <c r="CX25" s="11">
        <v>0</v>
      </c>
      <c r="CY25" s="11">
        <v>0</v>
      </c>
      <c r="CZ25" s="11">
        <v>0</v>
      </c>
      <c r="DA25" s="11">
        <v>0</v>
      </c>
      <c r="DB25" s="11">
        <v>0</v>
      </c>
      <c r="DC25" s="11">
        <v>0</v>
      </c>
      <c r="DD25" s="11">
        <v>0</v>
      </c>
      <c r="DE25" s="11">
        <v>0</v>
      </c>
      <c r="DF25" s="11">
        <v>0</v>
      </c>
      <c r="DG25" s="11">
        <v>0</v>
      </c>
      <c r="DH25" s="11">
        <v>0</v>
      </c>
    </row>
    <row r="26" spans="1:112" s="7" customFormat="1" x14ac:dyDescent="0.25">
      <c r="A26" s="11">
        <v>24</v>
      </c>
      <c r="B26" s="13" t="s">
        <v>47</v>
      </c>
      <c r="C26" s="11">
        <v>0</v>
      </c>
      <c r="D26" s="11">
        <v>0</v>
      </c>
      <c r="E26" s="11">
        <v>0</v>
      </c>
      <c r="F26" s="11">
        <v>0</v>
      </c>
      <c r="G26" s="11">
        <v>0</v>
      </c>
      <c r="H26" s="11">
        <v>0</v>
      </c>
      <c r="I26" s="11">
        <v>0</v>
      </c>
      <c r="J26" s="11">
        <v>0</v>
      </c>
      <c r="K26" s="11">
        <v>0</v>
      </c>
      <c r="L26" s="11">
        <v>0</v>
      </c>
      <c r="M26" s="11">
        <v>0</v>
      </c>
      <c r="N26" s="11">
        <v>0</v>
      </c>
      <c r="O26" s="11">
        <v>0</v>
      </c>
      <c r="P26" s="11">
        <v>0</v>
      </c>
      <c r="Q26" s="11">
        <v>0</v>
      </c>
      <c r="R26" s="11">
        <v>0</v>
      </c>
      <c r="S26" s="11">
        <v>0</v>
      </c>
      <c r="T26" s="11">
        <v>0</v>
      </c>
      <c r="U26" s="11">
        <v>0</v>
      </c>
      <c r="V26" s="11">
        <v>0</v>
      </c>
      <c r="W26" s="11">
        <v>0</v>
      </c>
      <c r="X26" s="11">
        <v>0</v>
      </c>
      <c r="Y26" s="11">
        <v>0</v>
      </c>
      <c r="Z26" s="11">
        <v>0</v>
      </c>
      <c r="AA26" s="11">
        <v>0</v>
      </c>
      <c r="AB26" s="11">
        <v>0</v>
      </c>
      <c r="AC26" s="11">
        <v>0</v>
      </c>
      <c r="AD26" s="11">
        <v>0</v>
      </c>
      <c r="AE26" s="11">
        <v>0</v>
      </c>
      <c r="AF26" s="11">
        <v>0</v>
      </c>
      <c r="AG26" s="11">
        <v>0</v>
      </c>
      <c r="AH26" s="11">
        <v>0</v>
      </c>
      <c r="AI26" s="11">
        <v>0</v>
      </c>
      <c r="AJ26" s="11">
        <v>0</v>
      </c>
      <c r="AK26" s="11">
        <v>0</v>
      </c>
      <c r="AL26" s="11">
        <v>0</v>
      </c>
      <c r="AM26" s="11">
        <v>0</v>
      </c>
      <c r="AN26" s="11">
        <v>0</v>
      </c>
      <c r="AO26" s="11">
        <v>0</v>
      </c>
      <c r="AP26" s="11">
        <v>0</v>
      </c>
      <c r="AQ26" s="11">
        <v>0</v>
      </c>
      <c r="AR26" s="11">
        <v>0</v>
      </c>
      <c r="AS26" s="11">
        <v>0</v>
      </c>
      <c r="AT26" s="11">
        <v>0</v>
      </c>
      <c r="AU26" s="11">
        <v>0</v>
      </c>
      <c r="AV26" s="11">
        <v>0</v>
      </c>
      <c r="AW26" s="11">
        <v>0</v>
      </c>
      <c r="AX26" s="11">
        <v>0</v>
      </c>
      <c r="AY26" s="11">
        <v>0</v>
      </c>
      <c r="AZ26" s="11">
        <v>0</v>
      </c>
      <c r="BA26" s="11">
        <v>0</v>
      </c>
      <c r="BB26" s="11">
        <v>0</v>
      </c>
      <c r="BC26" s="11">
        <v>0</v>
      </c>
      <c r="BD26" s="11">
        <v>0</v>
      </c>
      <c r="BE26" s="11">
        <v>0</v>
      </c>
      <c r="BF26" s="11">
        <v>0</v>
      </c>
      <c r="BG26" s="11">
        <v>0</v>
      </c>
      <c r="BH26" s="11">
        <v>0</v>
      </c>
      <c r="BI26" s="11">
        <v>0</v>
      </c>
      <c r="BJ26" s="11">
        <v>0</v>
      </c>
      <c r="BK26" s="11">
        <v>0</v>
      </c>
      <c r="BL26" s="11">
        <v>0</v>
      </c>
      <c r="BM26" s="11">
        <v>0</v>
      </c>
      <c r="BN26" s="27">
        <v>0</v>
      </c>
      <c r="BO26" s="11">
        <v>0</v>
      </c>
      <c r="BP26" s="11">
        <v>0</v>
      </c>
      <c r="BQ26" s="11">
        <v>0</v>
      </c>
      <c r="BR26" s="11">
        <v>0</v>
      </c>
      <c r="BS26" s="11">
        <v>0</v>
      </c>
      <c r="BT26" s="11">
        <v>1</v>
      </c>
      <c r="BU26" s="11">
        <v>0</v>
      </c>
      <c r="BV26" s="11">
        <v>0</v>
      </c>
      <c r="BW26" s="11">
        <v>0</v>
      </c>
      <c r="BX26" s="11">
        <v>0</v>
      </c>
      <c r="BY26" s="11">
        <v>0</v>
      </c>
      <c r="BZ26" s="11">
        <v>0</v>
      </c>
      <c r="CA26" s="11">
        <v>0</v>
      </c>
      <c r="CB26" s="11">
        <v>0</v>
      </c>
      <c r="CC26" s="11">
        <v>0</v>
      </c>
      <c r="CD26" s="11">
        <v>0</v>
      </c>
      <c r="CE26" s="11">
        <v>0</v>
      </c>
      <c r="CF26" s="11">
        <v>0</v>
      </c>
      <c r="CG26" s="11">
        <v>0</v>
      </c>
      <c r="CH26" s="11">
        <v>0</v>
      </c>
      <c r="CI26" s="11">
        <v>0</v>
      </c>
      <c r="CJ26" s="11">
        <v>0</v>
      </c>
      <c r="CK26" s="11">
        <v>0</v>
      </c>
      <c r="CL26" s="11">
        <v>0</v>
      </c>
      <c r="CM26" s="11">
        <v>0</v>
      </c>
      <c r="CN26" s="11">
        <v>0</v>
      </c>
      <c r="CO26" s="11">
        <v>0</v>
      </c>
      <c r="CP26" s="11">
        <v>0</v>
      </c>
      <c r="CQ26" s="11">
        <v>0</v>
      </c>
      <c r="CR26" s="11">
        <v>0</v>
      </c>
      <c r="CS26" s="11">
        <v>0</v>
      </c>
      <c r="CT26" s="11">
        <v>0</v>
      </c>
      <c r="CU26" s="11">
        <v>0</v>
      </c>
      <c r="CV26" s="11">
        <v>0</v>
      </c>
      <c r="CW26" s="11">
        <v>0</v>
      </c>
      <c r="CX26" s="11">
        <v>0</v>
      </c>
      <c r="CY26" s="11">
        <v>0</v>
      </c>
      <c r="CZ26" s="11">
        <v>0</v>
      </c>
      <c r="DA26" s="11">
        <v>0</v>
      </c>
      <c r="DB26" s="11">
        <v>0</v>
      </c>
      <c r="DC26" s="11">
        <v>0</v>
      </c>
      <c r="DD26" s="11">
        <v>0</v>
      </c>
      <c r="DE26" s="11">
        <v>0</v>
      </c>
      <c r="DF26" s="11">
        <v>0</v>
      </c>
      <c r="DG26" s="11">
        <v>0</v>
      </c>
      <c r="DH26" s="11">
        <v>0</v>
      </c>
    </row>
    <row r="27" spans="1:112" s="7" customFormat="1" x14ac:dyDescent="0.25">
      <c r="A27" s="11">
        <v>25</v>
      </c>
      <c r="B27" s="13" t="s">
        <v>42</v>
      </c>
      <c r="C27" s="11">
        <v>0</v>
      </c>
      <c r="D27" s="11">
        <v>0</v>
      </c>
      <c r="E27" s="11">
        <v>0</v>
      </c>
      <c r="F27" s="11">
        <v>0</v>
      </c>
      <c r="G27" s="11">
        <v>0</v>
      </c>
      <c r="H27" s="11">
        <v>0</v>
      </c>
      <c r="I27" s="11">
        <v>0</v>
      </c>
      <c r="J27" s="11">
        <v>0</v>
      </c>
      <c r="K27" s="11">
        <v>0</v>
      </c>
      <c r="L27" s="11">
        <v>0</v>
      </c>
      <c r="M27" s="11">
        <v>0</v>
      </c>
      <c r="N27" s="11">
        <v>0</v>
      </c>
      <c r="O27" s="11">
        <v>0</v>
      </c>
      <c r="P27" s="11">
        <v>0</v>
      </c>
      <c r="Q27" s="11">
        <v>0</v>
      </c>
      <c r="R27" s="11">
        <v>0</v>
      </c>
      <c r="S27" s="11">
        <v>0</v>
      </c>
      <c r="T27" s="11">
        <v>0</v>
      </c>
      <c r="U27" s="11">
        <v>0</v>
      </c>
      <c r="V27" s="11">
        <v>0</v>
      </c>
      <c r="W27" s="11">
        <v>0</v>
      </c>
      <c r="X27" s="11">
        <v>0</v>
      </c>
      <c r="Y27" s="11">
        <v>0</v>
      </c>
      <c r="Z27" s="11">
        <v>0</v>
      </c>
      <c r="AA27" s="11">
        <v>0</v>
      </c>
      <c r="AB27" s="11">
        <v>0</v>
      </c>
      <c r="AC27" s="11">
        <v>0</v>
      </c>
      <c r="AD27" s="11">
        <v>0</v>
      </c>
      <c r="AE27" s="11">
        <v>0</v>
      </c>
      <c r="AF27" s="11">
        <v>0</v>
      </c>
      <c r="AG27" s="11">
        <v>0</v>
      </c>
      <c r="AH27" s="11">
        <v>0</v>
      </c>
      <c r="AI27" s="11">
        <v>0</v>
      </c>
      <c r="AJ27" s="11">
        <v>0</v>
      </c>
      <c r="AK27" s="11">
        <v>0</v>
      </c>
      <c r="AL27" s="11">
        <v>0</v>
      </c>
      <c r="AM27" s="11">
        <v>0</v>
      </c>
      <c r="AN27" s="11">
        <v>0</v>
      </c>
      <c r="AO27" s="11">
        <v>0</v>
      </c>
      <c r="AP27" s="11">
        <v>0</v>
      </c>
      <c r="AQ27" s="11">
        <v>0</v>
      </c>
      <c r="AR27" s="11">
        <v>0</v>
      </c>
      <c r="AS27" s="11">
        <v>0</v>
      </c>
      <c r="AT27" s="11">
        <v>0</v>
      </c>
      <c r="AU27" s="11">
        <v>0</v>
      </c>
      <c r="AV27" s="11">
        <v>0</v>
      </c>
      <c r="AW27" s="11">
        <v>0</v>
      </c>
      <c r="AX27" s="11">
        <v>0</v>
      </c>
      <c r="AY27" s="11">
        <v>0</v>
      </c>
      <c r="AZ27" s="11">
        <v>0</v>
      </c>
      <c r="BA27" s="11">
        <v>0</v>
      </c>
      <c r="BB27" s="11">
        <v>1</v>
      </c>
      <c r="BC27" s="11">
        <v>0</v>
      </c>
      <c r="BD27" s="11">
        <v>0</v>
      </c>
      <c r="BE27" s="11">
        <v>0</v>
      </c>
      <c r="BF27" s="11">
        <v>1</v>
      </c>
      <c r="BG27" s="11">
        <v>1</v>
      </c>
      <c r="BH27" s="11">
        <v>0</v>
      </c>
      <c r="BI27" s="11">
        <v>1</v>
      </c>
      <c r="BJ27" s="11">
        <v>1</v>
      </c>
      <c r="BK27" s="11">
        <v>1</v>
      </c>
      <c r="BL27" s="11">
        <v>1</v>
      </c>
      <c r="BM27" s="11">
        <v>0</v>
      </c>
      <c r="BN27" s="27">
        <v>0</v>
      </c>
      <c r="BO27" s="11">
        <v>0</v>
      </c>
      <c r="BP27" s="11">
        <v>0</v>
      </c>
      <c r="BQ27" s="11">
        <v>0</v>
      </c>
      <c r="BR27" s="11">
        <v>0</v>
      </c>
      <c r="BS27" s="11">
        <v>0</v>
      </c>
      <c r="BT27" s="11">
        <v>0</v>
      </c>
      <c r="BU27" s="11">
        <v>0</v>
      </c>
      <c r="BV27" s="11">
        <v>0</v>
      </c>
      <c r="BW27" s="11">
        <v>0</v>
      </c>
      <c r="BX27" s="11">
        <v>0</v>
      </c>
      <c r="BY27" s="11">
        <v>0</v>
      </c>
      <c r="BZ27" s="11">
        <v>0</v>
      </c>
      <c r="CA27" s="11">
        <v>0</v>
      </c>
      <c r="CB27" s="11">
        <v>0</v>
      </c>
      <c r="CC27" s="11">
        <v>0</v>
      </c>
      <c r="CD27" s="11">
        <v>0</v>
      </c>
      <c r="CE27" s="11">
        <v>0</v>
      </c>
      <c r="CF27" s="11">
        <v>0</v>
      </c>
      <c r="CG27" s="11">
        <v>0</v>
      </c>
      <c r="CH27" s="11">
        <v>0</v>
      </c>
      <c r="CI27" s="11">
        <v>0</v>
      </c>
      <c r="CJ27" s="11">
        <v>0</v>
      </c>
      <c r="CK27" s="11">
        <v>0</v>
      </c>
      <c r="CL27" s="11">
        <v>0</v>
      </c>
      <c r="CM27" s="11">
        <v>0</v>
      </c>
      <c r="CN27" s="11">
        <v>0</v>
      </c>
      <c r="CO27" s="11">
        <v>0</v>
      </c>
      <c r="CP27" s="11">
        <v>0</v>
      </c>
      <c r="CQ27" s="11">
        <v>0</v>
      </c>
      <c r="CR27" s="11">
        <v>0</v>
      </c>
      <c r="CS27" s="11">
        <v>0</v>
      </c>
      <c r="CT27" s="11">
        <v>0</v>
      </c>
      <c r="CU27" s="11">
        <v>0</v>
      </c>
      <c r="CV27" s="11">
        <v>0</v>
      </c>
      <c r="CW27" s="11">
        <v>0</v>
      </c>
      <c r="CX27" s="11">
        <v>0</v>
      </c>
      <c r="CY27" s="11">
        <v>0</v>
      </c>
      <c r="CZ27" s="11">
        <v>0</v>
      </c>
      <c r="DA27" s="11">
        <v>0</v>
      </c>
      <c r="DB27" s="11">
        <v>0</v>
      </c>
      <c r="DC27" s="11">
        <v>0</v>
      </c>
      <c r="DD27" s="11">
        <v>0</v>
      </c>
      <c r="DE27" s="11">
        <v>0</v>
      </c>
      <c r="DF27" s="11">
        <v>0</v>
      </c>
      <c r="DG27" s="11">
        <v>0</v>
      </c>
      <c r="DH27" s="11">
        <v>0</v>
      </c>
    </row>
    <row r="28" spans="1:112" s="7" customFormat="1" x14ac:dyDescent="0.25">
      <c r="A28" s="11">
        <v>26</v>
      </c>
      <c r="B28" s="13" t="s">
        <v>48</v>
      </c>
      <c r="C28" s="11">
        <v>0</v>
      </c>
      <c r="D28" s="11">
        <v>0</v>
      </c>
      <c r="E28" s="11">
        <v>0</v>
      </c>
      <c r="F28" s="11">
        <v>0</v>
      </c>
      <c r="G28" s="11">
        <v>0</v>
      </c>
      <c r="H28" s="11">
        <v>0</v>
      </c>
      <c r="I28" s="11">
        <v>1</v>
      </c>
      <c r="J28" s="11">
        <v>0</v>
      </c>
      <c r="K28" s="11">
        <v>0</v>
      </c>
      <c r="L28" s="11">
        <v>0</v>
      </c>
      <c r="M28" s="11">
        <v>0</v>
      </c>
      <c r="N28" s="11">
        <v>3</v>
      </c>
      <c r="O28" s="11">
        <v>0</v>
      </c>
      <c r="P28" s="11">
        <v>0</v>
      </c>
      <c r="Q28" s="11">
        <v>1</v>
      </c>
      <c r="R28" s="11">
        <v>1</v>
      </c>
      <c r="S28" s="11">
        <v>0</v>
      </c>
      <c r="T28" s="11">
        <v>1</v>
      </c>
      <c r="U28" s="11">
        <v>0</v>
      </c>
      <c r="V28" s="11">
        <v>1</v>
      </c>
      <c r="W28" s="11">
        <v>1</v>
      </c>
      <c r="X28" s="11">
        <v>0</v>
      </c>
      <c r="Y28" s="11">
        <v>0</v>
      </c>
      <c r="Z28" s="11">
        <v>5</v>
      </c>
      <c r="AA28" s="11">
        <v>0</v>
      </c>
      <c r="AB28" s="11">
        <v>0</v>
      </c>
      <c r="AC28" s="11">
        <v>0</v>
      </c>
      <c r="AD28" s="11">
        <v>0</v>
      </c>
      <c r="AE28" s="11">
        <v>0</v>
      </c>
      <c r="AF28" s="11">
        <v>0</v>
      </c>
      <c r="AG28" s="11">
        <v>0</v>
      </c>
      <c r="AH28" s="11">
        <v>0</v>
      </c>
      <c r="AI28" s="11">
        <v>1</v>
      </c>
      <c r="AJ28" s="11">
        <v>0</v>
      </c>
      <c r="AK28" s="11">
        <v>0</v>
      </c>
      <c r="AL28" s="11">
        <v>0</v>
      </c>
      <c r="AM28" s="11">
        <v>0</v>
      </c>
      <c r="AN28" s="11">
        <v>0</v>
      </c>
      <c r="AO28" s="11">
        <v>0</v>
      </c>
      <c r="AP28" s="11">
        <v>0</v>
      </c>
      <c r="AQ28" s="11">
        <v>0</v>
      </c>
      <c r="AR28" s="11">
        <v>0</v>
      </c>
      <c r="AS28" s="11">
        <v>0</v>
      </c>
      <c r="AT28" s="11">
        <v>0</v>
      </c>
      <c r="AU28" s="11">
        <v>0</v>
      </c>
      <c r="AV28" s="11">
        <v>0</v>
      </c>
      <c r="AW28" s="11">
        <v>2</v>
      </c>
      <c r="AX28" s="11">
        <v>0</v>
      </c>
      <c r="AY28" s="11">
        <v>0</v>
      </c>
      <c r="AZ28" s="11">
        <v>0</v>
      </c>
      <c r="BA28" s="11">
        <v>0</v>
      </c>
      <c r="BB28" s="11">
        <v>2</v>
      </c>
      <c r="BC28" s="11">
        <v>0</v>
      </c>
      <c r="BD28" s="11">
        <v>1</v>
      </c>
      <c r="BE28" s="11">
        <v>0</v>
      </c>
      <c r="BF28" s="11">
        <v>1</v>
      </c>
      <c r="BG28" s="11">
        <v>0</v>
      </c>
      <c r="BH28" s="11">
        <v>1</v>
      </c>
      <c r="BI28" s="11">
        <v>1</v>
      </c>
      <c r="BJ28" s="11">
        <v>1</v>
      </c>
      <c r="BK28" s="11">
        <v>1</v>
      </c>
      <c r="BL28" s="11">
        <v>0</v>
      </c>
      <c r="BM28" s="11">
        <v>0</v>
      </c>
      <c r="BN28" s="27">
        <v>0</v>
      </c>
      <c r="BO28" s="11">
        <v>0</v>
      </c>
      <c r="BP28" s="11">
        <v>0</v>
      </c>
      <c r="BQ28" s="11">
        <v>0</v>
      </c>
      <c r="BR28" s="11">
        <v>0</v>
      </c>
      <c r="BS28" s="11">
        <v>0</v>
      </c>
      <c r="BT28" s="11">
        <v>1</v>
      </c>
      <c r="BU28" s="11">
        <v>0</v>
      </c>
      <c r="BV28" s="11">
        <v>1</v>
      </c>
      <c r="BW28" s="11">
        <v>0</v>
      </c>
      <c r="BX28" s="11">
        <v>0</v>
      </c>
      <c r="BY28" s="11">
        <v>0</v>
      </c>
      <c r="BZ28" s="11">
        <v>0</v>
      </c>
      <c r="CA28" s="11">
        <v>0</v>
      </c>
      <c r="CB28" s="11">
        <v>0</v>
      </c>
      <c r="CC28" s="11">
        <v>0</v>
      </c>
      <c r="CD28" s="11">
        <v>0</v>
      </c>
      <c r="CE28" s="11">
        <v>0</v>
      </c>
      <c r="CF28" s="11">
        <v>0</v>
      </c>
      <c r="CG28" s="11">
        <v>0</v>
      </c>
      <c r="CH28" s="11">
        <v>0</v>
      </c>
      <c r="CI28" s="11">
        <v>0</v>
      </c>
      <c r="CJ28" s="11">
        <v>0</v>
      </c>
      <c r="CK28" s="11">
        <v>0</v>
      </c>
      <c r="CL28" s="11">
        <v>0</v>
      </c>
      <c r="CM28" s="11">
        <v>0</v>
      </c>
      <c r="CN28" s="11">
        <v>0</v>
      </c>
      <c r="CO28" s="11">
        <v>0</v>
      </c>
      <c r="CP28" s="11">
        <v>0</v>
      </c>
      <c r="CQ28" s="11">
        <v>0</v>
      </c>
      <c r="CR28" s="11">
        <v>0</v>
      </c>
      <c r="CS28" s="11">
        <v>0</v>
      </c>
      <c r="CT28" s="11">
        <v>0</v>
      </c>
      <c r="CU28" s="11">
        <v>0</v>
      </c>
      <c r="CV28" s="11">
        <v>0</v>
      </c>
      <c r="CW28" s="11">
        <v>0</v>
      </c>
      <c r="CX28" s="11">
        <v>0</v>
      </c>
      <c r="CY28" s="11">
        <v>0</v>
      </c>
      <c r="CZ28" s="11">
        <v>0</v>
      </c>
      <c r="DA28" s="11">
        <v>0</v>
      </c>
      <c r="DB28" s="11">
        <v>1</v>
      </c>
      <c r="DC28" s="11">
        <v>1</v>
      </c>
      <c r="DD28" s="11">
        <v>0</v>
      </c>
      <c r="DE28" s="11">
        <v>0</v>
      </c>
      <c r="DF28" s="11">
        <v>0</v>
      </c>
      <c r="DG28" s="11">
        <v>2</v>
      </c>
      <c r="DH28" s="11">
        <v>1</v>
      </c>
    </row>
    <row r="29" spans="1:112" s="7" customFormat="1" x14ac:dyDescent="0.25">
      <c r="A29" s="11">
        <v>27</v>
      </c>
      <c r="B29" s="13" t="s">
        <v>49</v>
      </c>
      <c r="C29" s="11">
        <v>0</v>
      </c>
      <c r="D29" s="11">
        <v>0</v>
      </c>
      <c r="E29" s="11">
        <v>0</v>
      </c>
      <c r="F29" s="11">
        <v>0</v>
      </c>
      <c r="G29" s="11">
        <v>0</v>
      </c>
      <c r="H29" s="11">
        <v>1</v>
      </c>
      <c r="I29" s="11">
        <v>0</v>
      </c>
      <c r="J29" s="11">
        <v>0</v>
      </c>
      <c r="K29" s="11">
        <v>0</v>
      </c>
      <c r="L29" s="11">
        <v>0</v>
      </c>
      <c r="M29" s="11">
        <v>0</v>
      </c>
      <c r="N29" s="11">
        <v>1</v>
      </c>
      <c r="O29" s="11">
        <v>0</v>
      </c>
      <c r="P29" s="11">
        <v>0</v>
      </c>
      <c r="Q29" s="11">
        <v>0</v>
      </c>
      <c r="R29" s="11">
        <v>0</v>
      </c>
      <c r="S29" s="11">
        <v>0</v>
      </c>
      <c r="T29" s="11">
        <v>0</v>
      </c>
      <c r="U29" s="11">
        <v>0</v>
      </c>
      <c r="V29" s="11">
        <v>0</v>
      </c>
      <c r="W29" s="11">
        <v>0</v>
      </c>
      <c r="X29" s="11">
        <v>0</v>
      </c>
      <c r="Y29" s="11">
        <v>0</v>
      </c>
      <c r="Z29" s="11">
        <v>0</v>
      </c>
      <c r="AA29" s="11">
        <v>0</v>
      </c>
      <c r="AB29" s="11">
        <v>0</v>
      </c>
      <c r="AC29" s="11">
        <v>0</v>
      </c>
      <c r="AD29" s="11">
        <v>0</v>
      </c>
      <c r="AE29" s="11">
        <v>0</v>
      </c>
      <c r="AF29" s="11">
        <v>0</v>
      </c>
      <c r="AG29" s="11">
        <v>0</v>
      </c>
      <c r="AH29" s="11">
        <v>0</v>
      </c>
      <c r="AI29" s="11">
        <v>0</v>
      </c>
      <c r="AJ29" s="11">
        <v>0</v>
      </c>
      <c r="AK29" s="11">
        <v>0</v>
      </c>
      <c r="AL29" s="11">
        <v>0</v>
      </c>
      <c r="AM29" s="11">
        <v>0</v>
      </c>
      <c r="AN29" s="11">
        <v>0</v>
      </c>
      <c r="AO29" s="11">
        <v>0</v>
      </c>
      <c r="AP29" s="11">
        <v>0</v>
      </c>
      <c r="AQ29" s="11">
        <v>1</v>
      </c>
      <c r="AR29" s="11">
        <v>0</v>
      </c>
      <c r="AS29" s="11">
        <v>0</v>
      </c>
      <c r="AT29" s="11">
        <v>0</v>
      </c>
      <c r="AU29" s="11">
        <v>0</v>
      </c>
      <c r="AV29" s="11">
        <v>0</v>
      </c>
      <c r="AW29" s="11">
        <v>0</v>
      </c>
      <c r="AX29" s="11">
        <v>0</v>
      </c>
      <c r="AY29" s="11">
        <v>0</v>
      </c>
      <c r="AZ29" s="11">
        <v>0</v>
      </c>
      <c r="BA29" s="11">
        <v>0</v>
      </c>
      <c r="BB29" s="11">
        <v>2</v>
      </c>
      <c r="BC29" s="11">
        <v>0</v>
      </c>
      <c r="BD29" s="11">
        <v>2</v>
      </c>
      <c r="BE29" s="11">
        <v>0</v>
      </c>
      <c r="BF29" s="11">
        <v>2</v>
      </c>
      <c r="BG29" s="11">
        <v>0</v>
      </c>
      <c r="BH29" s="11">
        <v>0</v>
      </c>
      <c r="BI29" s="11">
        <v>0</v>
      </c>
      <c r="BJ29" s="11">
        <v>2</v>
      </c>
      <c r="BK29" s="11">
        <v>0</v>
      </c>
      <c r="BL29" s="11">
        <v>3</v>
      </c>
      <c r="BM29" s="11">
        <v>1</v>
      </c>
      <c r="BN29" s="27">
        <v>0</v>
      </c>
      <c r="BO29" s="11">
        <v>0</v>
      </c>
      <c r="BP29" s="11">
        <v>0</v>
      </c>
      <c r="BQ29" s="11">
        <v>0</v>
      </c>
      <c r="BR29" s="11">
        <v>0</v>
      </c>
      <c r="BS29" s="11">
        <v>0</v>
      </c>
      <c r="BT29" s="11">
        <v>0</v>
      </c>
      <c r="BU29" s="11">
        <v>1</v>
      </c>
      <c r="BV29" s="11">
        <v>1</v>
      </c>
      <c r="BW29" s="11">
        <v>0</v>
      </c>
      <c r="BX29" s="11">
        <v>0</v>
      </c>
      <c r="BY29" s="11">
        <v>3</v>
      </c>
      <c r="BZ29" s="11">
        <v>2</v>
      </c>
      <c r="CA29" s="11">
        <v>0</v>
      </c>
      <c r="CB29" s="11">
        <v>0</v>
      </c>
      <c r="CC29" s="11">
        <v>0</v>
      </c>
      <c r="CD29" s="11">
        <v>0</v>
      </c>
      <c r="CE29" s="11">
        <v>0</v>
      </c>
      <c r="CF29" s="11">
        <v>0</v>
      </c>
      <c r="CG29" s="11">
        <v>0</v>
      </c>
      <c r="CH29" s="11">
        <v>0</v>
      </c>
      <c r="CI29" s="11">
        <v>0</v>
      </c>
      <c r="CJ29" s="11">
        <v>0</v>
      </c>
      <c r="CK29" s="11">
        <v>0</v>
      </c>
      <c r="CL29" s="11">
        <v>0</v>
      </c>
      <c r="CM29" s="11">
        <v>0</v>
      </c>
      <c r="CN29" s="11">
        <v>0</v>
      </c>
      <c r="CO29" s="11">
        <v>0</v>
      </c>
      <c r="CP29" s="11">
        <v>0</v>
      </c>
      <c r="CQ29" s="11">
        <v>0</v>
      </c>
      <c r="CR29" s="11">
        <v>0</v>
      </c>
      <c r="CS29" s="11">
        <v>0</v>
      </c>
      <c r="CT29" s="11">
        <v>0</v>
      </c>
      <c r="CU29" s="11">
        <v>0</v>
      </c>
      <c r="CV29" s="11">
        <v>0</v>
      </c>
      <c r="CW29" s="11">
        <v>0</v>
      </c>
      <c r="CX29" s="11">
        <v>0</v>
      </c>
      <c r="CY29" s="11">
        <v>0</v>
      </c>
      <c r="CZ29" s="11">
        <v>0</v>
      </c>
      <c r="DA29" s="11">
        <v>0</v>
      </c>
      <c r="DB29" s="11">
        <v>0</v>
      </c>
      <c r="DC29" s="11">
        <v>0</v>
      </c>
      <c r="DD29" s="11">
        <v>0</v>
      </c>
      <c r="DE29" s="11">
        <v>0</v>
      </c>
      <c r="DF29" s="11">
        <v>0</v>
      </c>
      <c r="DG29" s="11">
        <v>0</v>
      </c>
      <c r="DH29" s="11">
        <v>0</v>
      </c>
    </row>
    <row r="30" spans="1:112" x14ac:dyDescent="0.25">
      <c r="A30" s="8">
        <v>28</v>
      </c>
      <c r="B30" s="9" t="s">
        <v>44</v>
      </c>
      <c r="C30" s="8">
        <v>2</v>
      </c>
      <c r="D30" s="8">
        <v>2</v>
      </c>
      <c r="E30" s="8">
        <v>0</v>
      </c>
      <c r="F30" s="8">
        <v>2</v>
      </c>
      <c r="G30" s="8">
        <v>1</v>
      </c>
      <c r="H30" s="8">
        <v>0</v>
      </c>
      <c r="I30" s="8">
        <v>0</v>
      </c>
      <c r="J30" s="8">
        <v>2</v>
      </c>
      <c r="K30" s="8">
        <v>4</v>
      </c>
      <c r="L30" s="8">
        <v>3</v>
      </c>
      <c r="M30" s="8">
        <v>2</v>
      </c>
      <c r="N30" s="8">
        <v>0</v>
      </c>
      <c r="O30" s="8">
        <v>7</v>
      </c>
      <c r="P30" s="8">
        <v>1</v>
      </c>
      <c r="Q30" s="8">
        <v>0</v>
      </c>
      <c r="R30" s="8">
        <v>9</v>
      </c>
      <c r="S30" s="8">
        <v>20</v>
      </c>
      <c r="T30" s="8">
        <v>6</v>
      </c>
      <c r="U30" s="8">
        <v>5</v>
      </c>
      <c r="V30" s="8">
        <v>6</v>
      </c>
      <c r="W30" s="8">
        <v>6</v>
      </c>
      <c r="X30" s="8">
        <v>0</v>
      </c>
      <c r="Y30" s="8">
        <v>0</v>
      </c>
      <c r="Z30" s="8">
        <v>1</v>
      </c>
      <c r="AA30" s="8">
        <v>11</v>
      </c>
      <c r="AB30" s="8">
        <v>10</v>
      </c>
      <c r="AC30" s="8">
        <v>2</v>
      </c>
      <c r="AD30" s="8">
        <v>0</v>
      </c>
      <c r="AE30" s="8">
        <v>7</v>
      </c>
      <c r="AF30" s="8">
        <v>0</v>
      </c>
      <c r="AG30" s="8">
        <v>0</v>
      </c>
      <c r="AH30" s="8">
        <v>0</v>
      </c>
      <c r="AI30" s="8">
        <v>0</v>
      </c>
      <c r="AJ30" s="8">
        <v>0</v>
      </c>
      <c r="AK30" s="8">
        <v>0</v>
      </c>
      <c r="AL30" s="8">
        <v>0</v>
      </c>
      <c r="AM30" s="8">
        <v>0</v>
      </c>
      <c r="AN30" s="8">
        <v>0</v>
      </c>
      <c r="AO30" s="8">
        <v>0</v>
      </c>
      <c r="AP30" s="8">
        <v>0</v>
      </c>
      <c r="AQ30" s="8">
        <v>0</v>
      </c>
      <c r="AR30" s="8">
        <v>0</v>
      </c>
      <c r="AS30" s="8">
        <v>0</v>
      </c>
      <c r="AT30" s="8">
        <v>0</v>
      </c>
      <c r="AU30" s="8">
        <v>0</v>
      </c>
      <c r="AV30" s="8">
        <v>0</v>
      </c>
      <c r="AW30" s="8">
        <v>0</v>
      </c>
      <c r="AX30" s="8">
        <v>0</v>
      </c>
      <c r="AY30" s="8">
        <v>0</v>
      </c>
      <c r="AZ30" s="8">
        <v>0</v>
      </c>
      <c r="BA30" s="8">
        <v>0</v>
      </c>
      <c r="BB30" s="8">
        <v>0</v>
      </c>
      <c r="BC30" s="8">
        <v>0</v>
      </c>
      <c r="BD30" s="8">
        <v>0</v>
      </c>
      <c r="BE30" s="8">
        <v>0</v>
      </c>
      <c r="BF30" s="8">
        <v>0</v>
      </c>
      <c r="BG30" s="8">
        <v>0</v>
      </c>
      <c r="BH30" s="8">
        <v>2</v>
      </c>
      <c r="BI30" s="8">
        <v>0</v>
      </c>
      <c r="BJ30" s="8">
        <v>0</v>
      </c>
      <c r="BK30" s="8">
        <v>0</v>
      </c>
      <c r="BL30" s="8">
        <v>0</v>
      </c>
      <c r="BM30" s="8">
        <v>1</v>
      </c>
      <c r="BN30" s="26">
        <v>1</v>
      </c>
      <c r="BO30" s="8">
        <v>0</v>
      </c>
      <c r="BP30" s="8">
        <v>0</v>
      </c>
      <c r="BQ30" s="8">
        <v>1</v>
      </c>
      <c r="BR30" s="8">
        <v>0</v>
      </c>
      <c r="BS30" s="8">
        <v>0</v>
      </c>
      <c r="BT30" s="8">
        <v>3</v>
      </c>
      <c r="BU30" s="8">
        <v>1</v>
      </c>
      <c r="BV30" s="8">
        <v>1</v>
      </c>
      <c r="BW30" s="8">
        <v>1</v>
      </c>
      <c r="BX30" s="8">
        <v>0</v>
      </c>
      <c r="BY30" s="8">
        <v>1</v>
      </c>
      <c r="BZ30" s="8">
        <v>1</v>
      </c>
      <c r="CA30" s="8">
        <v>0</v>
      </c>
      <c r="CB30" s="8">
        <v>0</v>
      </c>
      <c r="CC30" s="8">
        <v>0</v>
      </c>
      <c r="CD30" s="8">
        <v>0</v>
      </c>
      <c r="CE30" s="8">
        <v>0</v>
      </c>
      <c r="CF30" s="8">
        <v>1</v>
      </c>
      <c r="CG30" s="8">
        <v>0</v>
      </c>
      <c r="CH30" s="8">
        <v>0</v>
      </c>
      <c r="CI30" s="8">
        <v>0</v>
      </c>
      <c r="CJ30" s="8">
        <v>0</v>
      </c>
      <c r="CK30" s="8">
        <v>1</v>
      </c>
      <c r="CL30" s="8">
        <v>2</v>
      </c>
      <c r="CM30" s="8">
        <v>0</v>
      </c>
      <c r="CN30" s="8">
        <v>0</v>
      </c>
      <c r="CO30" s="8">
        <v>0</v>
      </c>
      <c r="CP30" s="8">
        <v>0</v>
      </c>
      <c r="CQ30" s="8">
        <v>0</v>
      </c>
      <c r="CR30" s="8">
        <v>0</v>
      </c>
      <c r="CS30" s="8">
        <v>2</v>
      </c>
      <c r="CT30" s="8">
        <v>0</v>
      </c>
      <c r="CU30" s="8">
        <v>1</v>
      </c>
      <c r="CV30" s="8">
        <v>0</v>
      </c>
      <c r="CW30" s="8">
        <v>0</v>
      </c>
      <c r="CX30" s="8">
        <v>0</v>
      </c>
      <c r="CY30" s="8">
        <v>4</v>
      </c>
      <c r="CZ30" s="8">
        <v>0</v>
      </c>
      <c r="DA30" s="8">
        <v>0</v>
      </c>
      <c r="DB30" s="8">
        <v>1</v>
      </c>
      <c r="DC30" s="8">
        <v>1</v>
      </c>
      <c r="DD30" s="8">
        <v>0</v>
      </c>
      <c r="DE30" s="8">
        <v>1</v>
      </c>
      <c r="DF30" s="8">
        <v>0</v>
      </c>
      <c r="DG30" s="8">
        <v>0</v>
      </c>
      <c r="DH30" s="8">
        <v>0</v>
      </c>
    </row>
    <row r="31" spans="1:112" x14ac:dyDescent="0.25">
      <c r="A31" s="38" t="s">
        <v>0</v>
      </c>
      <c r="B31" s="39"/>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7"/>
      <c r="BK31" s="4"/>
      <c r="BL31" s="4"/>
      <c r="BM31" s="4"/>
      <c r="BN31" s="29"/>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row>
    <row r="32" spans="1:112" ht="15.6" x14ac:dyDescent="0.25">
      <c r="A32" s="8">
        <v>29</v>
      </c>
      <c r="B32" s="9" t="s">
        <v>28</v>
      </c>
      <c r="C32" s="10">
        <v>0.42026400000000003</v>
      </c>
      <c r="D32" s="10">
        <v>2.5046979999999999</v>
      </c>
      <c r="E32" s="10">
        <v>0.48986000000000002</v>
      </c>
      <c r="F32" s="8">
        <v>0</v>
      </c>
      <c r="G32" s="8">
        <v>0</v>
      </c>
      <c r="H32" s="10">
        <v>0.55731699999999995</v>
      </c>
      <c r="I32" s="10">
        <v>0.33639599999999997</v>
      </c>
      <c r="J32" s="10">
        <v>0.16966700000000001</v>
      </c>
      <c r="K32" s="8">
        <v>0</v>
      </c>
      <c r="L32" s="10">
        <v>0.79542400000000002</v>
      </c>
      <c r="M32" s="8">
        <v>0</v>
      </c>
      <c r="N32" s="10">
        <v>0.14929100000000001</v>
      </c>
      <c r="O32" s="8">
        <v>0</v>
      </c>
      <c r="P32" s="10">
        <v>0.83443299999999998</v>
      </c>
      <c r="Q32" s="8">
        <v>0</v>
      </c>
      <c r="R32" s="8">
        <v>0</v>
      </c>
      <c r="S32" s="8">
        <v>0</v>
      </c>
      <c r="T32" s="8">
        <v>0</v>
      </c>
      <c r="U32" s="10">
        <v>1.525663</v>
      </c>
      <c r="V32" s="10">
        <v>1.8902110000000001</v>
      </c>
      <c r="W32" s="8">
        <v>0</v>
      </c>
      <c r="X32" s="8">
        <v>0</v>
      </c>
      <c r="Y32" s="8">
        <v>0</v>
      </c>
      <c r="Z32" s="10">
        <v>1.1416090000000001</v>
      </c>
      <c r="AA32" s="10">
        <v>0.16076399999999999</v>
      </c>
      <c r="AB32" s="8">
        <v>0</v>
      </c>
      <c r="AC32" s="10">
        <v>1.56654</v>
      </c>
      <c r="AD32" s="10">
        <v>6.5670000000000006E-2</v>
      </c>
      <c r="AE32" s="8">
        <v>0</v>
      </c>
      <c r="AF32" s="8">
        <v>0</v>
      </c>
      <c r="AG32" s="8">
        <v>0</v>
      </c>
      <c r="AH32" s="8">
        <v>0</v>
      </c>
      <c r="AI32" s="8">
        <v>0</v>
      </c>
      <c r="AJ32" s="8">
        <v>0</v>
      </c>
      <c r="AK32" s="8">
        <v>0</v>
      </c>
      <c r="AL32" s="10">
        <v>1.222569</v>
      </c>
      <c r="AM32" s="10">
        <v>1.0870979999999999</v>
      </c>
      <c r="AN32" s="8">
        <v>0</v>
      </c>
      <c r="AO32" s="8">
        <v>0</v>
      </c>
      <c r="AP32" s="8">
        <v>0</v>
      </c>
      <c r="AQ32" s="8">
        <v>0</v>
      </c>
      <c r="AR32" s="10">
        <v>1.3458410000000001</v>
      </c>
      <c r="AS32" s="8">
        <v>0</v>
      </c>
      <c r="AT32" s="8">
        <v>0</v>
      </c>
      <c r="AU32" s="8">
        <v>0</v>
      </c>
      <c r="AV32" s="8">
        <v>0</v>
      </c>
      <c r="AW32" s="10">
        <v>4.4468769999999997</v>
      </c>
      <c r="AX32" s="8">
        <v>0</v>
      </c>
      <c r="AY32" s="8">
        <v>0</v>
      </c>
      <c r="AZ32" s="10">
        <v>1.100052</v>
      </c>
      <c r="BA32" s="8">
        <v>0</v>
      </c>
      <c r="BB32" s="8">
        <v>0</v>
      </c>
      <c r="BC32" s="8">
        <v>0</v>
      </c>
      <c r="BD32" s="10">
        <v>1.504008</v>
      </c>
      <c r="BE32" s="8">
        <v>0</v>
      </c>
      <c r="BF32" s="8">
        <v>0</v>
      </c>
      <c r="BG32" s="8">
        <v>0</v>
      </c>
      <c r="BH32" s="10">
        <v>2.6240920000000001</v>
      </c>
      <c r="BI32" s="8">
        <v>0</v>
      </c>
      <c r="BJ32" s="8">
        <v>0</v>
      </c>
      <c r="BK32" s="8">
        <v>0</v>
      </c>
      <c r="BL32" s="10">
        <v>1.0031570000000001</v>
      </c>
      <c r="BM32" s="10">
        <v>2.6956150000000001</v>
      </c>
      <c r="BN32" s="25">
        <v>2.200342</v>
      </c>
      <c r="BO32" s="10">
        <v>5.4879999999999998E-2</v>
      </c>
      <c r="BP32" s="8">
        <v>0</v>
      </c>
      <c r="BQ32" s="10">
        <v>2.010005</v>
      </c>
      <c r="BR32" s="10">
        <v>1.497827</v>
      </c>
      <c r="BS32" s="10">
        <v>0.137713</v>
      </c>
      <c r="BT32" s="10">
        <v>1.3078989999999999</v>
      </c>
      <c r="BU32" s="10">
        <v>2.0918000000000001</v>
      </c>
      <c r="BV32" s="10">
        <v>1.9230339999999999</v>
      </c>
      <c r="BW32" s="8">
        <v>0</v>
      </c>
      <c r="BX32" s="8">
        <v>0</v>
      </c>
      <c r="BY32" s="8">
        <v>0</v>
      </c>
      <c r="BZ32" s="8">
        <v>0</v>
      </c>
      <c r="CA32" s="8">
        <v>0</v>
      </c>
      <c r="CB32" s="8">
        <v>0</v>
      </c>
      <c r="CC32" s="8">
        <v>0</v>
      </c>
      <c r="CD32" s="8">
        <v>0</v>
      </c>
      <c r="CE32" s="10">
        <v>0.473053</v>
      </c>
      <c r="CF32" s="10">
        <v>0.52709799999999996</v>
      </c>
      <c r="CG32" s="8">
        <v>0</v>
      </c>
      <c r="CH32" s="8">
        <v>0</v>
      </c>
      <c r="CI32" s="8">
        <v>0</v>
      </c>
      <c r="CJ32" s="10">
        <v>1.7019679999999999</v>
      </c>
      <c r="CK32" s="8">
        <v>0</v>
      </c>
      <c r="CL32" s="8">
        <v>0</v>
      </c>
      <c r="CM32" s="10">
        <v>0.47321099999999999</v>
      </c>
      <c r="CN32" s="8">
        <v>0</v>
      </c>
      <c r="CO32" s="10">
        <v>1.9177409999999999</v>
      </c>
      <c r="CP32" s="10">
        <v>0.27630100000000002</v>
      </c>
      <c r="CQ32" s="10">
        <v>0.74568900000000005</v>
      </c>
      <c r="CR32" s="8">
        <v>0</v>
      </c>
      <c r="CS32" s="8">
        <v>0</v>
      </c>
      <c r="CT32" s="10">
        <v>0.28498499999999999</v>
      </c>
      <c r="CU32" s="8">
        <v>0</v>
      </c>
      <c r="CV32" s="10">
        <v>3.0466329999999999</v>
      </c>
      <c r="CW32" s="8">
        <v>0</v>
      </c>
      <c r="CX32" s="8">
        <v>0</v>
      </c>
      <c r="CY32" s="10">
        <v>0.25209399999999998</v>
      </c>
      <c r="CZ32" s="10">
        <v>0.278032</v>
      </c>
      <c r="DA32" s="10">
        <v>0.48080400000000001</v>
      </c>
      <c r="DB32" s="10">
        <v>0.527227</v>
      </c>
      <c r="DC32" s="10">
        <v>3.6383109999999999</v>
      </c>
      <c r="DD32" s="8">
        <v>0</v>
      </c>
      <c r="DE32" s="8">
        <v>0</v>
      </c>
      <c r="DF32" s="8">
        <v>0</v>
      </c>
      <c r="DG32" s="10">
        <v>0.47278199999999998</v>
      </c>
      <c r="DH32" s="8">
        <v>0</v>
      </c>
    </row>
    <row r="33" spans="1:112" ht="15.6" x14ac:dyDescent="0.25">
      <c r="A33" s="8">
        <v>30</v>
      </c>
      <c r="B33" s="9" t="s">
        <v>29</v>
      </c>
      <c r="C33" s="8">
        <v>0</v>
      </c>
      <c r="D33" s="8">
        <v>0</v>
      </c>
      <c r="E33" s="8">
        <v>0</v>
      </c>
      <c r="F33" s="10">
        <v>0.96743900000000005</v>
      </c>
      <c r="G33" s="8">
        <v>0</v>
      </c>
      <c r="H33" s="8">
        <v>0</v>
      </c>
      <c r="I33" s="8">
        <v>0</v>
      </c>
      <c r="J33" s="8">
        <v>0</v>
      </c>
      <c r="K33" s="8">
        <v>0</v>
      </c>
      <c r="L33" s="8">
        <v>0</v>
      </c>
      <c r="M33" s="8">
        <v>0</v>
      </c>
      <c r="N33" s="8">
        <v>0</v>
      </c>
      <c r="O33" s="8">
        <v>0</v>
      </c>
      <c r="P33" s="8">
        <v>0</v>
      </c>
      <c r="Q33" s="8">
        <v>0</v>
      </c>
      <c r="R33" s="8">
        <v>0</v>
      </c>
      <c r="S33" s="8">
        <v>0</v>
      </c>
      <c r="T33" s="8">
        <v>0</v>
      </c>
      <c r="U33" s="8">
        <v>0</v>
      </c>
      <c r="V33" s="8">
        <v>0</v>
      </c>
      <c r="W33" s="8">
        <v>0</v>
      </c>
      <c r="X33" s="8">
        <v>0</v>
      </c>
      <c r="Y33" s="8">
        <v>0</v>
      </c>
      <c r="Z33" s="8">
        <v>0</v>
      </c>
      <c r="AA33" s="8">
        <v>0</v>
      </c>
      <c r="AB33" s="8">
        <v>0</v>
      </c>
      <c r="AC33" s="8">
        <v>0</v>
      </c>
      <c r="AD33" s="8">
        <v>0</v>
      </c>
      <c r="AE33" s="8">
        <v>0</v>
      </c>
      <c r="AF33" s="8">
        <v>0</v>
      </c>
      <c r="AG33" s="8">
        <v>0</v>
      </c>
      <c r="AH33" s="8">
        <v>0</v>
      </c>
      <c r="AI33" s="8">
        <v>0</v>
      </c>
      <c r="AJ33" s="8">
        <v>0</v>
      </c>
      <c r="AK33" s="8">
        <v>0</v>
      </c>
      <c r="AL33" s="8">
        <v>0</v>
      </c>
      <c r="AM33" s="8">
        <v>0</v>
      </c>
      <c r="AN33" s="8">
        <v>0</v>
      </c>
      <c r="AO33" s="8">
        <v>0</v>
      </c>
      <c r="AP33" s="8">
        <v>0</v>
      </c>
      <c r="AQ33" s="8">
        <v>0</v>
      </c>
      <c r="AR33" s="10">
        <v>2.8513E-2</v>
      </c>
      <c r="AS33" s="8">
        <v>0</v>
      </c>
      <c r="AT33" s="8">
        <v>0</v>
      </c>
      <c r="AU33" s="10">
        <v>1.0354730000000001</v>
      </c>
      <c r="AV33" s="8">
        <v>0</v>
      </c>
      <c r="AW33" s="10">
        <v>3.6432790000000002</v>
      </c>
      <c r="AX33" s="8">
        <v>0</v>
      </c>
      <c r="AY33" s="10">
        <v>2.165257</v>
      </c>
      <c r="AZ33" s="8">
        <v>0</v>
      </c>
      <c r="BA33" s="10">
        <v>1.7357260000000001</v>
      </c>
      <c r="BB33" s="10">
        <v>5.2103260000000002</v>
      </c>
      <c r="BC33" s="8">
        <v>0</v>
      </c>
      <c r="BD33" s="10">
        <v>1.0807899999999999</v>
      </c>
      <c r="BE33" s="8">
        <v>0</v>
      </c>
      <c r="BF33" s="10">
        <v>0.592746</v>
      </c>
      <c r="BG33" s="10">
        <v>0.23131099999999999</v>
      </c>
      <c r="BH33" s="8">
        <v>0</v>
      </c>
      <c r="BI33" s="10">
        <v>0.154886</v>
      </c>
      <c r="BJ33" s="10">
        <v>0.51339999999999997</v>
      </c>
      <c r="BK33" s="10">
        <v>2.331264</v>
      </c>
      <c r="BL33" s="10">
        <v>0.33250800000000003</v>
      </c>
      <c r="BM33" s="10">
        <v>0.34281800000000001</v>
      </c>
      <c r="BN33" s="28">
        <v>0.34281800000000001</v>
      </c>
      <c r="BO33" s="8">
        <v>0</v>
      </c>
      <c r="BP33" s="10">
        <v>0.89857900000000002</v>
      </c>
      <c r="BQ33" s="8">
        <v>0</v>
      </c>
      <c r="BR33" s="10">
        <v>0.51181200000000004</v>
      </c>
      <c r="BS33" s="8">
        <v>0</v>
      </c>
      <c r="BT33" s="8">
        <v>0</v>
      </c>
      <c r="BU33" s="8">
        <v>0</v>
      </c>
      <c r="BV33" s="8">
        <v>0</v>
      </c>
      <c r="BW33" s="8">
        <v>0</v>
      </c>
      <c r="BX33" s="8">
        <v>0</v>
      </c>
      <c r="BY33" s="10">
        <v>1.040022</v>
      </c>
      <c r="BZ33" s="8">
        <v>0</v>
      </c>
      <c r="CA33" s="8">
        <v>0</v>
      </c>
      <c r="CB33" s="8">
        <v>0</v>
      </c>
      <c r="CC33" s="8">
        <v>0</v>
      </c>
      <c r="CD33" s="8">
        <v>0</v>
      </c>
      <c r="CE33" s="8">
        <v>0</v>
      </c>
      <c r="CF33" s="8">
        <v>0</v>
      </c>
      <c r="CG33" s="8">
        <v>0</v>
      </c>
      <c r="CH33" s="8">
        <v>0</v>
      </c>
      <c r="CI33" s="8">
        <v>0</v>
      </c>
      <c r="CJ33" s="8">
        <v>0</v>
      </c>
      <c r="CK33" s="8">
        <v>0</v>
      </c>
      <c r="CL33" s="8">
        <v>0</v>
      </c>
      <c r="CM33" s="8">
        <v>0</v>
      </c>
      <c r="CN33" s="8">
        <v>0</v>
      </c>
      <c r="CO33" s="8">
        <v>0</v>
      </c>
      <c r="CP33" s="8">
        <v>0</v>
      </c>
      <c r="CQ33" s="8">
        <v>0</v>
      </c>
      <c r="CR33" s="8">
        <v>0</v>
      </c>
      <c r="CS33" s="8">
        <v>0</v>
      </c>
      <c r="CT33" s="8">
        <v>0</v>
      </c>
      <c r="CU33" s="10">
        <v>1.014443</v>
      </c>
      <c r="CV33" s="10">
        <v>1.485195</v>
      </c>
      <c r="CW33" s="10">
        <v>1.764284</v>
      </c>
      <c r="CX33" s="10">
        <v>1.0709649999999999</v>
      </c>
      <c r="CY33" s="10">
        <v>0.256386</v>
      </c>
      <c r="CZ33" s="10">
        <v>0.278032</v>
      </c>
      <c r="DA33" s="10">
        <v>1.4561630000000001</v>
      </c>
      <c r="DB33" s="8">
        <v>0</v>
      </c>
      <c r="DC33" s="10">
        <v>0.473744</v>
      </c>
      <c r="DD33" s="10">
        <v>0.60032099999999999</v>
      </c>
      <c r="DE33" s="10">
        <v>0.94718599999999997</v>
      </c>
      <c r="DF33" s="10">
        <v>0.150315</v>
      </c>
      <c r="DG33" s="8">
        <v>0</v>
      </c>
      <c r="DH33" s="8">
        <v>0</v>
      </c>
    </row>
    <row r="34" spans="1:112" ht="15.6" x14ac:dyDescent="0.25">
      <c r="A34" s="8">
        <v>31</v>
      </c>
      <c r="B34" s="9" t="s">
        <v>30</v>
      </c>
      <c r="C34" s="10">
        <v>0.39407300000000001</v>
      </c>
      <c r="D34" s="10">
        <v>1.8688260000000001</v>
      </c>
      <c r="E34" s="10">
        <v>0.48986000000000002</v>
      </c>
      <c r="F34" s="10">
        <v>0.61453000000000002</v>
      </c>
      <c r="G34" s="8">
        <v>0</v>
      </c>
      <c r="H34" s="10">
        <v>1.7182440000000001</v>
      </c>
      <c r="I34" s="10">
        <v>4.3684700000000003</v>
      </c>
      <c r="J34" s="8">
        <v>0</v>
      </c>
      <c r="K34" s="8">
        <v>0</v>
      </c>
      <c r="L34" s="8">
        <v>0</v>
      </c>
      <c r="M34" s="10">
        <v>2.9339E-2</v>
      </c>
      <c r="N34" s="8">
        <v>0</v>
      </c>
      <c r="O34" s="8">
        <v>0</v>
      </c>
      <c r="P34" s="8">
        <v>0</v>
      </c>
      <c r="Q34" s="8">
        <v>0</v>
      </c>
      <c r="R34" s="8">
        <v>0</v>
      </c>
      <c r="S34" s="8">
        <v>0</v>
      </c>
      <c r="T34" s="8">
        <v>0</v>
      </c>
      <c r="U34" s="8">
        <v>0</v>
      </c>
      <c r="V34" s="8">
        <v>0</v>
      </c>
      <c r="W34" s="8">
        <v>0</v>
      </c>
      <c r="X34" s="8">
        <v>0</v>
      </c>
      <c r="Y34" s="8">
        <v>0</v>
      </c>
      <c r="Z34" s="8">
        <v>0</v>
      </c>
      <c r="AA34" s="8">
        <v>0</v>
      </c>
      <c r="AB34" s="8">
        <v>0</v>
      </c>
      <c r="AC34" s="8">
        <v>0</v>
      </c>
      <c r="AD34" s="8">
        <v>0</v>
      </c>
      <c r="AE34" s="8">
        <v>0</v>
      </c>
      <c r="AF34" s="8">
        <v>0</v>
      </c>
      <c r="AG34" s="8">
        <v>0</v>
      </c>
      <c r="AH34" s="8">
        <v>0</v>
      </c>
      <c r="AI34" s="8">
        <v>0</v>
      </c>
      <c r="AJ34" s="8">
        <v>0</v>
      </c>
      <c r="AK34" s="8">
        <v>0</v>
      </c>
      <c r="AL34" s="8">
        <v>0</v>
      </c>
      <c r="AM34" s="8">
        <v>0</v>
      </c>
      <c r="AN34" s="8">
        <v>0</v>
      </c>
      <c r="AO34" s="8">
        <v>0</v>
      </c>
      <c r="AP34" s="8">
        <v>0</v>
      </c>
      <c r="AQ34" s="8">
        <v>0</v>
      </c>
      <c r="AR34" s="8">
        <v>0</v>
      </c>
      <c r="AS34" s="8">
        <v>0</v>
      </c>
      <c r="AT34" s="8">
        <v>0</v>
      </c>
      <c r="AU34" s="8">
        <v>0</v>
      </c>
      <c r="AV34" s="8">
        <v>0</v>
      </c>
      <c r="AW34" s="8">
        <v>0</v>
      </c>
      <c r="AX34" s="8">
        <v>0</v>
      </c>
      <c r="AY34" s="8">
        <v>0</v>
      </c>
      <c r="AZ34" s="8">
        <v>0</v>
      </c>
      <c r="BA34" s="8">
        <v>0</v>
      </c>
      <c r="BB34" s="8">
        <v>0</v>
      </c>
      <c r="BC34" s="8">
        <v>0</v>
      </c>
      <c r="BD34" s="10">
        <v>0.76838899999999999</v>
      </c>
      <c r="BE34" s="8">
        <v>0</v>
      </c>
      <c r="BF34" s="8">
        <v>0</v>
      </c>
      <c r="BG34" s="8">
        <v>0</v>
      </c>
      <c r="BH34" s="8">
        <v>0</v>
      </c>
      <c r="BI34" s="8">
        <v>0</v>
      </c>
      <c r="BJ34" s="8">
        <v>0</v>
      </c>
      <c r="BK34" s="8">
        <v>0</v>
      </c>
      <c r="BL34" s="10">
        <v>0.55917899999999998</v>
      </c>
      <c r="BM34" s="8">
        <v>0</v>
      </c>
      <c r="BN34" s="26">
        <v>0</v>
      </c>
      <c r="BO34" s="8">
        <v>0</v>
      </c>
      <c r="BP34" s="8">
        <v>0</v>
      </c>
      <c r="BQ34" s="8">
        <v>0</v>
      </c>
      <c r="BR34" s="8">
        <v>0</v>
      </c>
      <c r="BS34" s="8">
        <v>0</v>
      </c>
      <c r="BT34" s="8">
        <v>0</v>
      </c>
      <c r="BU34" s="10">
        <v>1.0866309999999999</v>
      </c>
      <c r="BV34" s="8">
        <v>0</v>
      </c>
      <c r="BW34" s="8">
        <v>0</v>
      </c>
      <c r="BX34" s="8">
        <v>0</v>
      </c>
      <c r="BY34" s="8">
        <v>0</v>
      </c>
      <c r="BZ34" s="8">
        <v>0</v>
      </c>
      <c r="CA34" s="8">
        <v>0</v>
      </c>
      <c r="CB34" s="8">
        <v>0</v>
      </c>
      <c r="CC34" s="8">
        <v>0</v>
      </c>
      <c r="CD34" s="8">
        <v>0</v>
      </c>
      <c r="CE34" s="8">
        <v>0</v>
      </c>
      <c r="CF34" s="8">
        <v>0</v>
      </c>
      <c r="CG34" s="8">
        <v>0</v>
      </c>
      <c r="CH34" s="8">
        <v>0</v>
      </c>
      <c r="CI34" s="8">
        <v>0</v>
      </c>
      <c r="CJ34" s="8">
        <v>0</v>
      </c>
      <c r="CK34" s="8">
        <v>0</v>
      </c>
      <c r="CL34" s="8">
        <v>0</v>
      </c>
      <c r="CM34" s="8">
        <v>0</v>
      </c>
      <c r="CN34" s="8">
        <v>0</v>
      </c>
      <c r="CO34" s="8">
        <v>0</v>
      </c>
      <c r="CP34" s="8">
        <v>0</v>
      </c>
      <c r="CQ34" s="8">
        <v>0</v>
      </c>
      <c r="CR34" s="8">
        <v>0</v>
      </c>
      <c r="CS34" s="8">
        <v>0</v>
      </c>
      <c r="CT34" s="8">
        <v>0</v>
      </c>
      <c r="CU34" s="8">
        <v>0</v>
      </c>
      <c r="CV34" s="8">
        <v>0</v>
      </c>
      <c r="CW34" s="8">
        <v>0</v>
      </c>
      <c r="CX34" s="8">
        <v>0</v>
      </c>
      <c r="CY34" s="8">
        <v>0</v>
      </c>
      <c r="CZ34" s="8">
        <v>0</v>
      </c>
      <c r="DA34" s="8">
        <v>0</v>
      </c>
      <c r="DB34" s="8">
        <v>0</v>
      </c>
      <c r="DC34" s="8">
        <v>0</v>
      </c>
      <c r="DD34" s="8">
        <v>0</v>
      </c>
      <c r="DE34" s="8">
        <v>0</v>
      </c>
      <c r="DF34" s="8">
        <v>0</v>
      </c>
      <c r="DG34" s="8">
        <v>0</v>
      </c>
      <c r="DH34" s="8">
        <v>0</v>
      </c>
    </row>
    <row r="35" spans="1:112" s="5" customFormat="1" x14ac:dyDescent="0.25">
      <c r="A35" s="44" t="s">
        <v>1</v>
      </c>
      <c r="B35" s="45"/>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17"/>
      <c r="BK35" s="4"/>
      <c r="BL35" s="4"/>
      <c r="BM35" s="4"/>
      <c r="BN35" s="29"/>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row>
    <row r="36" spans="1:112" x14ac:dyDescent="0.25">
      <c r="A36" s="14">
        <v>32</v>
      </c>
      <c r="B36" s="9" t="s">
        <v>14</v>
      </c>
      <c r="C36" s="10">
        <v>0.14274700000000001</v>
      </c>
      <c r="D36" s="10">
        <v>0.79444599999999999</v>
      </c>
      <c r="E36" s="8">
        <v>0</v>
      </c>
      <c r="F36" s="10">
        <v>0.136459</v>
      </c>
      <c r="G36" s="8">
        <v>0</v>
      </c>
      <c r="H36" s="10">
        <v>0.67144599999999999</v>
      </c>
      <c r="I36" s="12">
        <v>1.660005</v>
      </c>
      <c r="J36" s="8">
        <v>0</v>
      </c>
      <c r="K36" s="8">
        <v>0</v>
      </c>
      <c r="L36" s="8">
        <v>0</v>
      </c>
      <c r="M36" s="10">
        <v>1.6187750000000001</v>
      </c>
      <c r="N36" s="10">
        <v>1.3303830000000001</v>
      </c>
      <c r="O36" s="10">
        <v>0.33368700000000001</v>
      </c>
      <c r="P36" s="10">
        <v>0.68782200000000004</v>
      </c>
      <c r="Q36" s="10">
        <v>0.30511300000000002</v>
      </c>
      <c r="R36" s="10">
        <v>2.6777419999999998</v>
      </c>
      <c r="S36" s="10">
        <v>0.60769099999999998</v>
      </c>
      <c r="T36" s="10">
        <v>0.38283699999999998</v>
      </c>
      <c r="U36" s="10">
        <v>0.48046</v>
      </c>
      <c r="V36" s="10">
        <v>2.3439960000000002</v>
      </c>
      <c r="W36" s="10">
        <v>1.325564</v>
      </c>
      <c r="X36" s="8">
        <v>0.281248</v>
      </c>
      <c r="Y36" s="10">
        <v>2.4336609999999999</v>
      </c>
      <c r="Z36" s="10">
        <v>2.160695</v>
      </c>
      <c r="AA36" s="10">
        <v>0.68777299999999997</v>
      </c>
      <c r="AB36" s="10">
        <v>0.71671099999999999</v>
      </c>
      <c r="AC36" s="10">
        <v>0.91737900000000006</v>
      </c>
      <c r="AD36" s="10">
        <v>0.32653199999999999</v>
      </c>
      <c r="AE36" s="10">
        <v>0.87732500000000002</v>
      </c>
      <c r="AF36" s="10">
        <v>0.68015000000000003</v>
      </c>
      <c r="AG36" s="10">
        <v>1.6916E-2</v>
      </c>
      <c r="AH36" s="10">
        <v>1.1796059999999999</v>
      </c>
      <c r="AI36" s="10">
        <v>1.397456</v>
      </c>
      <c r="AJ36" s="10">
        <v>0.45497799999999999</v>
      </c>
      <c r="AK36" s="10">
        <v>1.791012</v>
      </c>
      <c r="AL36" s="10">
        <v>2.4294889999999998</v>
      </c>
      <c r="AM36" s="10">
        <v>1.628592</v>
      </c>
      <c r="AN36" s="10">
        <v>1.713762</v>
      </c>
      <c r="AO36" s="10">
        <v>1.321477</v>
      </c>
      <c r="AP36" s="10">
        <v>1.9292530000000001</v>
      </c>
      <c r="AQ36" s="10">
        <v>0.67174500000000004</v>
      </c>
      <c r="AR36" s="10">
        <v>0.350441</v>
      </c>
      <c r="AS36" s="10">
        <v>0.537049</v>
      </c>
      <c r="AT36" s="10">
        <v>1.437703</v>
      </c>
      <c r="AU36" s="10">
        <v>1.35256</v>
      </c>
      <c r="AV36" s="8">
        <v>0</v>
      </c>
      <c r="AW36" s="10">
        <v>2.1737410000000001</v>
      </c>
      <c r="AX36" s="10">
        <v>0.30424000000000001</v>
      </c>
      <c r="AY36" s="10">
        <v>4.0291639999999997</v>
      </c>
      <c r="AZ36" s="10">
        <v>0.91117300000000001</v>
      </c>
      <c r="BA36" s="10">
        <v>0.68405499999999997</v>
      </c>
      <c r="BB36" s="10">
        <v>1.981066</v>
      </c>
      <c r="BC36" s="10">
        <v>5.7879E-2</v>
      </c>
      <c r="BD36" s="10">
        <v>1.304211</v>
      </c>
      <c r="BE36" s="8">
        <v>0</v>
      </c>
      <c r="BF36" s="10">
        <v>0.32194499999999998</v>
      </c>
      <c r="BG36" s="10">
        <v>1.063993</v>
      </c>
      <c r="BH36" s="10">
        <v>1.084633</v>
      </c>
      <c r="BI36" s="8">
        <v>0</v>
      </c>
      <c r="BJ36" s="12">
        <v>0.61742699999999995</v>
      </c>
      <c r="BK36" s="10">
        <v>0.95574800000000004</v>
      </c>
      <c r="BL36" s="10">
        <v>0.96170299999999997</v>
      </c>
      <c r="BM36" s="10">
        <v>0.301562</v>
      </c>
      <c r="BN36" s="25">
        <v>0.301562</v>
      </c>
      <c r="BO36" s="10">
        <v>0.733039</v>
      </c>
      <c r="BP36" s="10">
        <v>0.47497499999999998</v>
      </c>
      <c r="BQ36" s="10">
        <v>0.84529399999999999</v>
      </c>
      <c r="BR36" s="10">
        <v>0.53089900000000001</v>
      </c>
      <c r="BS36" s="8">
        <v>0</v>
      </c>
      <c r="BT36" s="10">
        <v>1.29199</v>
      </c>
      <c r="BU36" s="10">
        <v>1.8452170000000001</v>
      </c>
      <c r="BV36" s="10">
        <v>2.0584250000000002</v>
      </c>
      <c r="BW36" s="10">
        <v>1.5021409999999999</v>
      </c>
      <c r="BX36" s="10">
        <v>0.95074199999999998</v>
      </c>
      <c r="BY36" s="10">
        <v>1.2503610000000001</v>
      </c>
      <c r="BZ36" s="10">
        <v>1.4096820000000001</v>
      </c>
      <c r="CA36" s="10">
        <v>0.68564199999999997</v>
      </c>
      <c r="CB36" s="10">
        <v>0.97704100000000005</v>
      </c>
      <c r="CC36" s="10">
        <v>0.96351699999999996</v>
      </c>
      <c r="CD36" s="10">
        <v>3.0934560000000002</v>
      </c>
      <c r="CE36" s="10">
        <v>1.14906</v>
      </c>
      <c r="CF36" s="10">
        <v>0.66438900000000001</v>
      </c>
      <c r="CG36" s="10">
        <v>8.2327999999999998E-2</v>
      </c>
      <c r="CH36" s="10">
        <v>1.688782</v>
      </c>
      <c r="CI36" s="10">
        <v>1.321698</v>
      </c>
      <c r="CJ36" s="10">
        <v>1.2159629999999999</v>
      </c>
      <c r="CK36" s="10">
        <v>2.0223260000000001</v>
      </c>
      <c r="CL36" s="10">
        <v>2.056365</v>
      </c>
      <c r="CM36" s="10">
        <v>2.815461</v>
      </c>
      <c r="CN36" s="10">
        <v>1.526686</v>
      </c>
      <c r="CO36" s="10">
        <v>0.47754799999999997</v>
      </c>
      <c r="CP36" s="10">
        <v>0.27630100000000002</v>
      </c>
      <c r="CQ36" s="10">
        <v>1.0968199999999999</v>
      </c>
      <c r="CR36" s="10">
        <v>2.3612099999999998</v>
      </c>
      <c r="CS36" s="10">
        <v>1.041113</v>
      </c>
      <c r="CT36" s="10">
        <v>2.2392349999999999</v>
      </c>
      <c r="CU36" s="10">
        <v>1.4248810000000001</v>
      </c>
      <c r="CV36" s="10">
        <v>0.67603599999999997</v>
      </c>
      <c r="CW36" s="10">
        <v>2.300637</v>
      </c>
      <c r="CX36" s="10">
        <v>2.3365860000000001</v>
      </c>
      <c r="CY36" s="10">
        <v>2.6658840000000001</v>
      </c>
      <c r="CZ36" s="10">
        <v>7.4600000000000003E-4</v>
      </c>
      <c r="DA36" s="10">
        <v>0.95203499999999996</v>
      </c>
      <c r="DB36" s="10">
        <v>4.4444410000000003</v>
      </c>
      <c r="DC36" s="10">
        <v>2.9952320000000001</v>
      </c>
      <c r="DD36" s="10">
        <v>2.4851359999999998</v>
      </c>
      <c r="DE36" s="10">
        <v>0.24912699999999999</v>
      </c>
      <c r="DF36" s="10">
        <v>6.0252E-2</v>
      </c>
      <c r="DG36" s="10">
        <v>2.126001</v>
      </c>
      <c r="DH36" s="10">
        <v>0.165935</v>
      </c>
    </row>
    <row r="37" spans="1:112" x14ac:dyDescent="0.25">
      <c r="A37" s="14">
        <v>33</v>
      </c>
      <c r="B37" s="9" t="s">
        <v>15</v>
      </c>
      <c r="C37" s="8">
        <v>0</v>
      </c>
      <c r="D37" s="10">
        <v>0.78968700000000003</v>
      </c>
      <c r="E37" s="8">
        <v>0</v>
      </c>
      <c r="F37" s="10">
        <v>0.70837000000000006</v>
      </c>
      <c r="G37" s="10">
        <v>2.0406000000000001E-2</v>
      </c>
      <c r="H37" s="10">
        <v>0.21702399999999999</v>
      </c>
      <c r="I37" s="10">
        <v>0.68386999999999998</v>
      </c>
      <c r="J37" s="8">
        <v>0</v>
      </c>
      <c r="K37" s="10">
        <v>0.115771</v>
      </c>
      <c r="L37" s="10">
        <v>3.1448999999999998E-2</v>
      </c>
      <c r="M37" s="8">
        <v>0</v>
      </c>
      <c r="N37" s="10">
        <v>4.2516999999999999E-2</v>
      </c>
      <c r="O37" s="10">
        <v>2.3452000000000001E-2</v>
      </c>
      <c r="P37" s="10">
        <v>0.20943899999999999</v>
      </c>
      <c r="Q37" s="8">
        <v>0</v>
      </c>
      <c r="R37" s="10">
        <v>0.32113399999999998</v>
      </c>
      <c r="S37" s="10">
        <v>3.0873999999999999E-2</v>
      </c>
      <c r="T37" s="8">
        <v>0</v>
      </c>
      <c r="U37" s="10">
        <v>0.16672600000000001</v>
      </c>
      <c r="V37" s="8">
        <v>0</v>
      </c>
      <c r="W37" s="8">
        <v>0</v>
      </c>
      <c r="X37" s="8">
        <v>0</v>
      </c>
      <c r="Y37" s="10">
        <v>0.10123</v>
      </c>
      <c r="Z37" s="10">
        <v>0.59731900000000004</v>
      </c>
      <c r="AA37" s="10">
        <v>5.2319999999999998E-2</v>
      </c>
      <c r="AB37" s="8">
        <v>0</v>
      </c>
      <c r="AC37" s="10">
        <v>5.3220000000000003E-2</v>
      </c>
      <c r="AD37" s="8">
        <v>0</v>
      </c>
      <c r="AE37" s="8">
        <v>0</v>
      </c>
      <c r="AF37" s="8">
        <v>0</v>
      </c>
      <c r="AG37" s="8">
        <v>0</v>
      </c>
      <c r="AH37" s="10">
        <v>3.3845E-2</v>
      </c>
      <c r="AI37" s="10">
        <v>0.227825</v>
      </c>
      <c r="AJ37" s="8">
        <v>0</v>
      </c>
      <c r="AK37" s="10">
        <v>0.203093</v>
      </c>
      <c r="AL37" s="10">
        <v>1.5329280000000001</v>
      </c>
      <c r="AM37" s="10">
        <v>1.030273</v>
      </c>
      <c r="AN37" s="10">
        <v>0.82759400000000005</v>
      </c>
      <c r="AO37" s="10">
        <v>7.4945999999999999E-2</v>
      </c>
      <c r="AP37" s="10">
        <v>9.3889E-2</v>
      </c>
      <c r="AQ37" s="8">
        <v>0</v>
      </c>
      <c r="AR37" s="10">
        <v>9.5633999999999997E-2</v>
      </c>
      <c r="AS37" s="10">
        <v>4.2585999999999999E-2</v>
      </c>
      <c r="AT37" s="10">
        <v>0.328403</v>
      </c>
      <c r="AU37" s="8">
        <v>0</v>
      </c>
      <c r="AV37" s="8">
        <v>0</v>
      </c>
      <c r="AW37" s="10">
        <v>0.485176</v>
      </c>
      <c r="AX37" s="10">
        <v>0.121214</v>
      </c>
      <c r="AY37" s="10">
        <v>0.90926099999999999</v>
      </c>
      <c r="AZ37" s="10">
        <v>0.28957300000000002</v>
      </c>
      <c r="BA37" s="10">
        <v>3.5749000000000003E-2</v>
      </c>
      <c r="BB37" s="10">
        <v>0.97989300000000001</v>
      </c>
      <c r="BC37" s="10">
        <v>1.2094000000000001E-2</v>
      </c>
      <c r="BD37" s="10">
        <v>8.9832999999999996E-2</v>
      </c>
      <c r="BE37" s="10">
        <v>0.118727</v>
      </c>
      <c r="BF37" s="10">
        <v>0.21290400000000001</v>
      </c>
      <c r="BG37" s="10">
        <v>0.19336900000000001</v>
      </c>
      <c r="BH37" s="10">
        <v>0.106851</v>
      </c>
      <c r="BI37" s="8">
        <v>0</v>
      </c>
      <c r="BJ37" s="12">
        <v>0.41065000000000002</v>
      </c>
      <c r="BK37" s="10">
        <v>0.21351800000000001</v>
      </c>
      <c r="BL37" s="10">
        <v>1.1101749999999999</v>
      </c>
      <c r="BM37" s="10">
        <v>0.687415</v>
      </c>
      <c r="BN37" s="25">
        <v>0.71023000000000003</v>
      </c>
      <c r="BO37" s="10">
        <v>0.135267</v>
      </c>
      <c r="BP37" s="8">
        <v>0</v>
      </c>
      <c r="BQ37" s="10">
        <v>7.6466000000000006E-2</v>
      </c>
      <c r="BR37" s="10">
        <v>0.40607100000000002</v>
      </c>
      <c r="BS37" s="8">
        <v>0</v>
      </c>
      <c r="BT37" s="10">
        <v>0.73217500000000002</v>
      </c>
      <c r="BU37" s="10">
        <v>0.56575399999999998</v>
      </c>
      <c r="BV37" s="10">
        <v>0.75945499999999999</v>
      </c>
      <c r="BW37" s="10">
        <v>5.4290999999999999E-2</v>
      </c>
      <c r="BX37" s="10">
        <v>0.109265</v>
      </c>
      <c r="BY37" s="10">
        <v>9.1230000000000006E-2</v>
      </c>
      <c r="BZ37" s="10">
        <v>0.32653500000000002</v>
      </c>
      <c r="CA37" s="10">
        <v>0.24440899999999999</v>
      </c>
      <c r="CB37" s="8">
        <v>0</v>
      </c>
      <c r="CC37" s="8">
        <v>0</v>
      </c>
      <c r="CD37" s="10">
        <v>0.34920200000000001</v>
      </c>
      <c r="CE37" s="10">
        <v>0.14382600000000001</v>
      </c>
      <c r="CF37" s="10">
        <v>0.17532200000000001</v>
      </c>
      <c r="CG37" s="8">
        <v>0</v>
      </c>
      <c r="CH37" s="10">
        <v>0.45825399999999999</v>
      </c>
      <c r="CI37" s="10">
        <v>9.4787999999999997E-2</v>
      </c>
      <c r="CJ37" s="10">
        <v>0.47251900000000002</v>
      </c>
      <c r="CK37" s="10">
        <v>0.666412</v>
      </c>
      <c r="CL37" s="10">
        <v>1.0589489999999999</v>
      </c>
      <c r="CM37" s="10">
        <v>0.51192499999999996</v>
      </c>
      <c r="CN37" s="10">
        <v>0.15226100000000001</v>
      </c>
      <c r="CO37" s="8">
        <v>0</v>
      </c>
      <c r="CP37" s="8">
        <v>0</v>
      </c>
      <c r="CQ37" s="10">
        <v>0.30580600000000002</v>
      </c>
      <c r="CR37" s="10">
        <v>0.64804099999999998</v>
      </c>
      <c r="CS37" s="8">
        <v>0</v>
      </c>
      <c r="CT37" s="10">
        <v>0.23859900000000001</v>
      </c>
      <c r="CU37" s="10">
        <v>5.3969000000000003E-2</v>
      </c>
      <c r="CV37" s="10">
        <v>0.588862</v>
      </c>
      <c r="CW37" s="10">
        <v>0.21852199999999999</v>
      </c>
      <c r="CX37" s="10">
        <v>0.14949499999999999</v>
      </c>
      <c r="CY37" s="10">
        <v>0.58772899999999995</v>
      </c>
      <c r="CZ37" s="10">
        <v>6.1147E-2</v>
      </c>
      <c r="DA37" s="10">
        <v>0.122474</v>
      </c>
      <c r="DB37" s="10">
        <v>0.233658</v>
      </c>
      <c r="DC37" s="10">
        <v>0.64175000000000004</v>
      </c>
      <c r="DD37" s="10">
        <v>0.516961</v>
      </c>
      <c r="DE37" s="10">
        <v>0.36906800000000001</v>
      </c>
      <c r="DF37" s="8">
        <v>0</v>
      </c>
      <c r="DG37" s="10">
        <v>0.29960399999999998</v>
      </c>
      <c r="DH37" s="8">
        <v>0</v>
      </c>
    </row>
    <row r="38" spans="1:112" x14ac:dyDescent="0.25">
      <c r="A38" s="14">
        <v>34</v>
      </c>
      <c r="B38" s="9" t="s">
        <v>16</v>
      </c>
      <c r="C38" s="8">
        <v>0</v>
      </c>
      <c r="D38" s="8">
        <v>0</v>
      </c>
      <c r="E38" s="8">
        <v>0</v>
      </c>
      <c r="F38" s="8">
        <v>0</v>
      </c>
      <c r="G38" s="8">
        <v>0</v>
      </c>
      <c r="H38" s="8">
        <v>0</v>
      </c>
      <c r="I38" s="8">
        <v>0</v>
      </c>
      <c r="J38" s="8">
        <v>0</v>
      </c>
      <c r="K38" s="8">
        <v>0</v>
      </c>
      <c r="L38" s="8">
        <v>0</v>
      </c>
      <c r="M38" s="8">
        <v>0</v>
      </c>
      <c r="N38" s="8">
        <v>0</v>
      </c>
      <c r="O38" s="8">
        <v>0</v>
      </c>
      <c r="P38" s="8">
        <v>0</v>
      </c>
      <c r="Q38" s="8">
        <v>0</v>
      </c>
      <c r="R38" s="8">
        <v>0</v>
      </c>
      <c r="S38" s="8">
        <v>0</v>
      </c>
      <c r="T38" s="8">
        <v>0</v>
      </c>
      <c r="U38" s="8">
        <v>0</v>
      </c>
      <c r="V38" s="8">
        <v>0</v>
      </c>
      <c r="W38" s="8">
        <v>0</v>
      </c>
      <c r="X38" s="8">
        <v>0</v>
      </c>
      <c r="Y38" s="8">
        <v>0</v>
      </c>
      <c r="Z38" s="8">
        <v>0</v>
      </c>
      <c r="AA38" s="8">
        <v>0</v>
      </c>
      <c r="AB38" s="8">
        <v>0</v>
      </c>
      <c r="AC38" s="8">
        <v>0</v>
      </c>
      <c r="AD38" s="8">
        <v>0</v>
      </c>
      <c r="AE38" s="8">
        <v>0</v>
      </c>
      <c r="AF38" s="8">
        <v>0</v>
      </c>
      <c r="AG38" s="8">
        <v>0</v>
      </c>
      <c r="AH38" s="8">
        <v>0</v>
      </c>
      <c r="AI38" s="8">
        <v>0</v>
      </c>
      <c r="AJ38" s="8">
        <v>0</v>
      </c>
      <c r="AK38" s="8">
        <v>0</v>
      </c>
      <c r="AL38" s="8">
        <v>0</v>
      </c>
      <c r="AM38" s="8">
        <v>0</v>
      </c>
      <c r="AN38" s="8">
        <v>0</v>
      </c>
      <c r="AO38" s="8">
        <v>0</v>
      </c>
      <c r="AP38" s="8">
        <v>0</v>
      </c>
      <c r="AQ38" s="8">
        <v>0</v>
      </c>
      <c r="AR38" s="8">
        <v>0</v>
      </c>
      <c r="AS38" s="8">
        <v>0</v>
      </c>
      <c r="AT38" s="8">
        <v>0</v>
      </c>
      <c r="AU38" s="8">
        <v>0</v>
      </c>
      <c r="AV38" s="8">
        <v>0</v>
      </c>
      <c r="AW38" s="8">
        <v>0</v>
      </c>
      <c r="AX38" s="8">
        <v>0</v>
      </c>
      <c r="AY38" s="10">
        <v>1.6223999999999999E-2</v>
      </c>
      <c r="AZ38" s="8">
        <v>0</v>
      </c>
      <c r="BA38" s="8">
        <v>0</v>
      </c>
      <c r="BB38" s="8">
        <v>0</v>
      </c>
      <c r="BC38" s="8">
        <v>0</v>
      </c>
      <c r="BD38" s="8">
        <v>0</v>
      </c>
      <c r="BE38" s="8">
        <v>0</v>
      </c>
      <c r="BF38" s="8">
        <v>0</v>
      </c>
      <c r="BG38" s="8">
        <v>0</v>
      </c>
      <c r="BH38" s="8">
        <v>0</v>
      </c>
      <c r="BI38" s="8">
        <v>0</v>
      </c>
      <c r="BJ38" s="11">
        <v>0</v>
      </c>
      <c r="BK38" s="8">
        <v>0</v>
      </c>
      <c r="BL38" s="8">
        <v>0</v>
      </c>
      <c r="BM38" s="8">
        <v>0</v>
      </c>
      <c r="BN38" s="26">
        <v>0</v>
      </c>
      <c r="BO38" s="8">
        <v>0</v>
      </c>
      <c r="BP38" s="8">
        <v>0</v>
      </c>
      <c r="BQ38" s="8">
        <v>0</v>
      </c>
      <c r="BR38" s="8">
        <v>0</v>
      </c>
      <c r="BS38" s="8">
        <v>0</v>
      </c>
      <c r="BT38" s="8">
        <v>0</v>
      </c>
      <c r="BU38" s="8">
        <v>0</v>
      </c>
      <c r="BV38" s="8">
        <v>0</v>
      </c>
      <c r="BW38" s="8">
        <v>0</v>
      </c>
      <c r="BX38" s="8">
        <v>0</v>
      </c>
      <c r="BY38" s="8">
        <v>0</v>
      </c>
      <c r="BZ38" s="8">
        <v>0</v>
      </c>
      <c r="CA38" s="8">
        <v>0</v>
      </c>
      <c r="CB38" s="8">
        <v>0</v>
      </c>
      <c r="CC38" s="8">
        <v>0</v>
      </c>
      <c r="CD38" s="8">
        <v>0</v>
      </c>
      <c r="CE38" s="8">
        <v>0</v>
      </c>
      <c r="CF38" s="8">
        <v>0</v>
      </c>
      <c r="CG38" s="8">
        <v>0</v>
      </c>
      <c r="CH38" s="8">
        <v>0</v>
      </c>
      <c r="CI38" s="8">
        <v>0</v>
      </c>
      <c r="CJ38" s="8">
        <v>0</v>
      </c>
      <c r="CK38" s="8">
        <v>0</v>
      </c>
      <c r="CL38" s="8">
        <v>0</v>
      </c>
      <c r="CM38" s="8">
        <v>0</v>
      </c>
      <c r="CN38" s="8">
        <v>0</v>
      </c>
      <c r="CO38" s="8">
        <v>0</v>
      </c>
      <c r="CP38" s="8">
        <v>0</v>
      </c>
      <c r="CQ38" s="8">
        <v>0</v>
      </c>
      <c r="CR38" s="8">
        <v>0</v>
      </c>
      <c r="CS38" s="8">
        <v>0</v>
      </c>
      <c r="CT38" s="8">
        <v>0</v>
      </c>
      <c r="CU38" s="8">
        <v>0</v>
      </c>
      <c r="CV38" s="8">
        <v>0</v>
      </c>
      <c r="CW38" s="8">
        <v>0</v>
      </c>
      <c r="CX38" s="8">
        <v>0</v>
      </c>
      <c r="CY38" s="8">
        <v>0</v>
      </c>
      <c r="CZ38" s="8">
        <v>0</v>
      </c>
      <c r="DA38" s="8">
        <v>0</v>
      </c>
      <c r="DB38" s="8">
        <v>0</v>
      </c>
      <c r="DC38" s="8">
        <v>0</v>
      </c>
      <c r="DD38" s="8">
        <v>0</v>
      </c>
      <c r="DE38" s="8">
        <v>0</v>
      </c>
      <c r="DF38" s="8">
        <v>0</v>
      </c>
      <c r="DG38" s="8">
        <v>0</v>
      </c>
      <c r="DH38" s="8">
        <v>0</v>
      </c>
    </row>
    <row r="39" spans="1:112" x14ac:dyDescent="0.25">
      <c r="A39" s="14">
        <v>35</v>
      </c>
      <c r="B39" s="9" t="s">
        <v>111</v>
      </c>
      <c r="C39" s="8">
        <v>0</v>
      </c>
      <c r="D39" s="8">
        <v>0</v>
      </c>
      <c r="E39" s="8">
        <v>0</v>
      </c>
      <c r="F39" s="8">
        <v>0</v>
      </c>
      <c r="G39" s="8">
        <v>0</v>
      </c>
      <c r="H39" s="8">
        <v>0</v>
      </c>
      <c r="I39" s="8">
        <v>0</v>
      </c>
      <c r="J39" s="8">
        <v>0</v>
      </c>
      <c r="K39" s="8">
        <v>0</v>
      </c>
      <c r="L39" s="8">
        <v>0</v>
      </c>
      <c r="M39" s="8">
        <v>0</v>
      </c>
      <c r="N39" s="8">
        <v>0</v>
      </c>
      <c r="O39" s="8">
        <v>0</v>
      </c>
      <c r="P39" s="8">
        <v>0</v>
      </c>
      <c r="Q39" s="8">
        <v>0</v>
      </c>
      <c r="R39" s="8">
        <v>0</v>
      </c>
      <c r="S39" s="8">
        <v>0</v>
      </c>
      <c r="T39" s="8">
        <v>0</v>
      </c>
      <c r="U39" s="8">
        <v>0</v>
      </c>
      <c r="V39" s="8">
        <v>0</v>
      </c>
      <c r="W39" s="8">
        <v>0</v>
      </c>
      <c r="X39" s="8">
        <v>0</v>
      </c>
      <c r="Y39" s="8">
        <v>0</v>
      </c>
      <c r="Z39" s="8">
        <v>0</v>
      </c>
      <c r="AA39" s="8">
        <v>0</v>
      </c>
      <c r="AB39" s="8">
        <v>0</v>
      </c>
      <c r="AC39" s="8">
        <v>0</v>
      </c>
      <c r="AD39" s="8">
        <v>0</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8">
        <v>0</v>
      </c>
      <c r="AV39" s="8">
        <v>0</v>
      </c>
      <c r="AW39" s="8">
        <v>0</v>
      </c>
      <c r="AX39" s="8">
        <v>0</v>
      </c>
      <c r="AY39" s="8">
        <v>0</v>
      </c>
      <c r="AZ39" s="8">
        <v>0</v>
      </c>
      <c r="BA39" s="8">
        <v>0</v>
      </c>
      <c r="BB39" s="8">
        <v>0</v>
      </c>
      <c r="BC39" s="8">
        <v>0</v>
      </c>
      <c r="BD39" s="8">
        <v>0</v>
      </c>
      <c r="BE39" s="8">
        <v>0</v>
      </c>
      <c r="BF39" s="8">
        <v>0</v>
      </c>
      <c r="BG39" s="8">
        <v>0</v>
      </c>
      <c r="BH39" s="8">
        <v>0</v>
      </c>
      <c r="BI39" s="8">
        <v>0</v>
      </c>
      <c r="BJ39" s="11">
        <v>0</v>
      </c>
      <c r="BK39" s="8">
        <v>0</v>
      </c>
      <c r="BL39" s="8">
        <v>0</v>
      </c>
      <c r="BM39" s="8">
        <v>0</v>
      </c>
      <c r="BN39" s="26">
        <v>0</v>
      </c>
      <c r="BO39" s="8">
        <v>0</v>
      </c>
      <c r="BP39" s="8">
        <v>0</v>
      </c>
      <c r="BQ39" s="8">
        <v>0</v>
      </c>
      <c r="BR39" s="8">
        <v>0</v>
      </c>
      <c r="BS39" s="8">
        <v>0</v>
      </c>
      <c r="BT39" s="8">
        <v>0</v>
      </c>
      <c r="BU39" s="8">
        <v>0</v>
      </c>
      <c r="BV39" s="8">
        <v>0</v>
      </c>
      <c r="BW39" s="8">
        <v>0</v>
      </c>
      <c r="BX39" s="8">
        <v>0</v>
      </c>
      <c r="BY39" s="8">
        <v>0</v>
      </c>
      <c r="BZ39" s="8">
        <v>0</v>
      </c>
      <c r="CA39" s="8">
        <v>0</v>
      </c>
      <c r="CB39" s="8">
        <v>0</v>
      </c>
      <c r="CC39" s="8">
        <v>0</v>
      </c>
      <c r="CD39" s="8">
        <v>0</v>
      </c>
      <c r="CE39" s="8">
        <v>0</v>
      </c>
      <c r="CF39" s="8">
        <v>0</v>
      </c>
      <c r="CG39" s="8">
        <v>0</v>
      </c>
      <c r="CH39" s="8">
        <v>0</v>
      </c>
      <c r="CI39" s="8">
        <v>0</v>
      </c>
      <c r="CJ39" s="8">
        <v>0</v>
      </c>
      <c r="CK39" s="8">
        <v>0</v>
      </c>
      <c r="CL39" s="8">
        <v>0</v>
      </c>
      <c r="CM39" s="8">
        <v>0</v>
      </c>
      <c r="CN39" s="8">
        <v>0</v>
      </c>
      <c r="CO39" s="8">
        <v>0</v>
      </c>
      <c r="CP39" s="8">
        <v>0</v>
      </c>
      <c r="CQ39" s="8">
        <v>0</v>
      </c>
      <c r="CR39" s="8">
        <v>0</v>
      </c>
      <c r="CS39" s="8">
        <v>0</v>
      </c>
      <c r="CT39" s="8">
        <v>0</v>
      </c>
      <c r="CU39" s="8">
        <v>0</v>
      </c>
      <c r="CV39" s="8">
        <v>0</v>
      </c>
      <c r="CW39" s="8">
        <v>0</v>
      </c>
      <c r="CX39" s="8">
        <v>0</v>
      </c>
      <c r="CY39" s="8">
        <v>0</v>
      </c>
      <c r="CZ39" s="8">
        <v>0</v>
      </c>
      <c r="DA39" s="8">
        <v>0</v>
      </c>
      <c r="DB39" s="8">
        <v>0</v>
      </c>
      <c r="DC39" s="8">
        <v>0</v>
      </c>
      <c r="DD39" s="8">
        <v>0</v>
      </c>
      <c r="DE39" s="8">
        <v>0</v>
      </c>
      <c r="DF39" s="8">
        <v>0</v>
      </c>
      <c r="DG39" s="8">
        <v>0</v>
      </c>
      <c r="DH39" s="8">
        <v>0</v>
      </c>
    </row>
    <row r="40" spans="1:112" x14ac:dyDescent="0.25">
      <c r="A40" s="14">
        <v>36</v>
      </c>
      <c r="B40" s="9" t="s">
        <v>17</v>
      </c>
      <c r="C40" s="8">
        <v>0</v>
      </c>
      <c r="D40" s="10">
        <v>1.8953000000000001E-2</v>
      </c>
      <c r="E40" s="8">
        <v>0</v>
      </c>
      <c r="F40" s="8">
        <v>0</v>
      </c>
      <c r="G40" s="10">
        <v>1.9116000000000001E-2</v>
      </c>
      <c r="H40" s="8">
        <v>0</v>
      </c>
      <c r="I40" s="8">
        <v>0</v>
      </c>
      <c r="J40" s="8">
        <v>0</v>
      </c>
      <c r="K40" s="8">
        <v>0</v>
      </c>
      <c r="L40" s="8">
        <v>0</v>
      </c>
      <c r="M40" s="8">
        <v>0</v>
      </c>
      <c r="N40" s="10">
        <v>1.4609E-2</v>
      </c>
      <c r="O40" s="8">
        <v>0</v>
      </c>
      <c r="P40" s="8">
        <v>0</v>
      </c>
      <c r="Q40" s="10">
        <v>1.409E-2</v>
      </c>
      <c r="R40" s="8">
        <v>0</v>
      </c>
      <c r="S40" s="10">
        <v>1.6288E-2</v>
      </c>
      <c r="T40" s="8">
        <v>0</v>
      </c>
      <c r="U40" s="8">
        <v>0</v>
      </c>
      <c r="V40" s="8">
        <v>0</v>
      </c>
      <c r="W40" s="8">
        <v>0</v>
      </c>
      <c r="X40" s="8">
        <v>0</v>
      </c>
      <c r="Y40" s="8">
        <v>0</v>
      </c>
      <c r="Z40" s="8">
        <v>0</v>
      </c>
      <c r="AA40" s="8">
        <v>0</v>
      </c>
      <c r="AB40" s="8">
        <v>0</v>
      </c>
      <c r="AC40" s="10">
        <v>5.8587E-2</v>
      </c>
      <c r="AD40" s="8">
        <v>0</v>
      </c>
      <c r="AE40" s="8">
        <v>0</v>
      </c>
      <c r="AF40" s="8">
        <v>0</v>
      </c>
      <c r="AG40" s="8">
        <v>0</v>
      </c>
      <c r="AH40" s="8">
        <v>0</v>
      </c>
      <c r="AI40" s="8">
        <v>0</v>
      </c>
      <c r="AJ40" s="8">
        <v>0</v>
      </c>
      <c r="AK40" s="10">
        <v>1.0488000000000001E-2</v>
      </c>
      <c r="AL40" s="8">
        <v>0</v>
      </c>
      <c r="AM40" s="8">
        <v>0</v>
      </c>
      <c r="AN40" s="10">
        <v>1.9831999999999999E-2</v>
      </c>
      <c r="AO40" s="8">
        <v>0</v>
      </c>
      <c r="AP40" s="8">
        <v>0</v>
      </c>
      <c r="AQ40" s="8">
        <v>0</v>
      </c>
      <c r="AR40" s="8">
        <v>0</v>
      </c>
      <c r="AS40" s="8">
        <v>0</v>
      </c>
      <c r="AT40" s="8">
        <v>0</v>
      </c>
      <c r="AU40" s="8">
        <v>0</v>
      </c>
      <c r="AV40" s="8">
        <v>0</v>
      </c>
      <c r="AW40" s="10">
        <v>1.2160000000000001E-3</v>
      </c>
      <c r="AX40" s="8">
        <v>0</v>
      </c>
      <c r="AY40" s="8">
        <v>0</v>
      </c>
      <c r="AZ40" s="8">
        <v>0</v>
      </c>
      <c r="BA40" s="10">
        <v>2.5398E-2</v>
      </c>
      <c r="BB40" s="8">
        <v>0</v>
      </c>
      <c r="BC40" s="8">
        <v>0</v>
      </c>
      <c r="BD40" s="10">
        <v>1.1370999999999999E-2</v>
      </c>
      <c r="BE40" s="8">
        <v>0</v>
      </c>
      <c r="BF40" s="10">
        <v>3.1375E-2</v>
      </c>
      <c r="BG40" s="8">
        <v>0</v>
      </c>
      <c r="BH40" s="8">
        <v>0</v>
      </c>
      <c r="BI40" s="8">
        <v>0</v>
      </c>
      <c r="BJ40" s="12">
        <v>1.187E-2</v>
      </c>
      <c r="BK40" s="8">
        <v>0</v>
      </c>
      <c r="BL40" s="8">
        <v>0</v>
      </c>
      <c r="BM40" s="8">
        <v>0</v>
      </c>
      <c r="BN40" s="26">
        <v>0</v>
      </c>
      <c r="BO40" s="8">
        <v>0</v>
      </c>
      <c r="BP40" s="8">
        <v>0</v>
      </c>
      <c r="BQ40" s="10">
        <v>1.2050999999999999E-2</v>
      </c>
      <c r="BR40" s="8">
        <v>0</v>
      </c>
      <c r="BS40" s="8">
        <v>0</v>
      </c>
      <c r="BT40" s="10">
        <v>2.419E-2</v>
      </c>
      <c r="BU40" s="8">
        <v>0</v>
      </c>
      <c r="BV40" s="8">
        <v>0</v>
      </c>
      <c r="BW40" s="8">
        <v>0</v>
      </c>
      <c r="BX40" s="8">
        <v>0</v>
      </c>
      <c r="BY40" s="8">
        <v>0</v>
      </c>
      <c r="BZ40" s="10">
        <v>3.8378000000000002E-2</v>
      </c>
      <c r="CA40" s="8">
        <v>0</v>
      </c>
      <c r="CB40" s="8">
        <v>0</v>
      </c>
      <c r="CC40" s="8">
        <v>0</v>
      </c>
      <c r="CD40" s="8">
        <v>0</v>
      </c>
      <c r="CE40" s="10">
        <v>3.5920000000000001E-3</v>
      </c>
      <c r="CF40" s="8">
        <v>0</v>
      </c>
      <c r="CG40" s="8">
        <v>0</v>
      </c>
      <c r="CH40" s="8">
        <v>0</v>
      </c>
      <c r="CI40" s="10">
        <v>1.2841E-2</v>
      </c>
      <c r="CJ40" s="8">
        <v>0</v>
      </c>
      <c r="CK40" s="8">
        <v>0</v>
      </c>
      <c r="CL40" s="8">
        <v>0</v>
      </c>
      <c r="CM40" s="10">
        <v>7.2507000000000002E-2</v>
      </c>
      <c r="CN40" s="8">
        <v>0</v>
      </c>
      <c r="CO40" s="8">
        <v>0</v>
      </c>
      <c r="CP40" s="8">
        <v>0</v>
      </c>
      <c r="CQ40" s="8">
        <v>0</v>
      </c>
      <c r="CR40" s="8">
        <v>0</v>
      </c>
      <c r="CS40" s="8">
        <v>0</v>
      </c>
      <c r="CT40" s="10">
        <v>5.7671E-2</v>
      </c>
      <c r="CU40" s="8">
        <v>0</v>
      </c>
      <c r="CV40" s="10">
        <v>1.2302E-2</v>
      </c>
      <c r="CW40" s="8">
        <v>0</v>
      </c>
      <c r="CX40" s="8">
        <v>0</v>
      </c>
      <c r="CY40" s="10">
        <v>1.9705E-2</v>
      </c>
      <c r="CZ40" s="10">
        <v>3.0200000000000002E-4</v>
      </c>
      <c r="DA40" s="10">
        <v>6.7250000000000004E-2</v>
      </c>
      <c r="DB40" s="10">
        <v>1.5436E-2</v>
      </c>
      <c r="DC40" s="8">
        <v>0</v>
      </c>
      <c r="DD40" s="8">
        <v>0</v>
      </c>
      <c r="DE40" s="8">
        <v>0</v>
      </c>
      <c r="DF40" s="8">
        <v>0</v>
      </c>
      <c r="DG40" s="8">
        <v>0</v>
      </c>
      <c r="DH40" s="8">
        <v>0</v>
      </c>
    </row>
    <row r="41" spans="1:112" x14ac:dyDescent="0.25">
      <c r="A41" s="14">
        <v>37</v>
      </c>
      <c r="B41" s="9" t="s">
        <v>22</v>
      </c>
      <c r="C41" s="8">
        <v>0</v>
      </c>
      <c r="D41" s="8">
        <v>2</v>
      </c>
      <c r="E41" s="8">
        <v>0</v>
      </c>
      <c r="F41" s="8">
        <v>3</v>
      </c>
      <c r="G41" s="8">
        <v>1</v>
      </c>
      <c r="H41" s="8">
        <v>2</v>
      </c>
      <c r="I41" s="8">
        <v>7</v>
      </c>
      <c r="J41" s="8">
        <v>0</v>
      </c>
      <c r="K41" s="8">
        <v>6</v>
      </c>
      <c r="L41" s="8">
        <v>1</v>
      </c>
      <c r="M41" s="8">
        <v>0</v>
      </c>
      <c r="N41" s="8">
        <v>0</v>
      </c>
      <c r="O41" s="8">
        <v>1</v>
      </c>
      <c r="P41" s="8">
        <v>1</v>
      </c>
      <c r="Q41" s="8">
        <v>0</v>
      </c>
      <c r="R41" s="8">
        <v>2</v>
      </c>
      <c r="S41" s="8">
        <v>2</v>
      </c>
      <c r="T41" s="8">
        <v>1</v>
      </c>
      <c r="U41" s="8">
        <v>2</v>
      </c>
      <c r="V41" s="8">
        <v>0</v>
      </c>
      <c r="W41" s="8">
        <v>0</v>
      </c>
      <c r="X41" s="8">
        <v>0</v>
      </c>
      <c r="Y41" s="8">
        <v>1</v>
      </c>
      <c r="Z41" s="8">
        <v>4</v>
      </c>
      <c r="AA41" s="8">
        <v>2</v>
      </c>
      <c r="AB41" s="8">
        <v>1</v>
      </c>
      <c r="AC41" s="8">
        <v>0</v>
      </c>
      <c r="AD41" s="8">
        <v>0</v>
      </c>
      <c r="AE41" s="8">
        <v>1</v>
      </c>
      <c r="AF41" s="8">
        <v>0</v>
      </c>
      <c r="AG41" s="8">
        <v>3</v>
      </c>
      <c r="AH41" s="8">
        <v>1</v>
      </c>
      <c r="AI41" s="8">
        <v>4</v>
      </c>
      <c r="AJ41" s="8">
        <v>1</v>
      </c>
      <c r="AK41" s="8">
        <v>2</v>
      </c>
      <c r="AL41" s="8">
        <v>9</v>
      </c>
      <c r="AM41" s="8">
        <v>11</v>
      </c>
      <c r="AN41" s="8">
        <v>7</v>
      </c>
      <c r="AO41" s="8">
        <v>2</v>
      </c>
      <c r="AP41" s="8">
        <v>1</v>
      </c>
      <c r="AQ41" s="8">
        <v>1</v>
      </c>
      <c r="AR41" s="8">
        <v>2</v>
      </c>
      <c r="AS41" s="8">
        <v>2</v>
      </c>
      <c r="AT41" s="8">
        <v>3</v>
      </c>
      <c r="AU41" s="8">
        <v>2</v>
      </c>
      <c r="AV41" s="8">
        <v>0</v>
      </c>
      <c r="AW41" s="8">
        <v>12</v>
      </c>
      <c r="AX41" s="8">
        <v>1</v>
      </c>
      <c r="AY41" s="8">
        <v>9</v>
      </c>
      <c r="AZ41" s="8">
        <v>6</v>
      </c>
      <c r="BA41" s="8">
        <v>6</v>
      </c>
      <c r="BB41" s="8">
        <v>9</v>
      </c>
      <c r="BC41" s="8">
        <v>0</v>
      </c>
      <c r="BD41" s="8">
        <v>3</v>
      </c>
      <c r="BE41" s="8">
        <v>3</v>
      </c>
      <c r="BF41" s="8">
        <v>6</v>
      </c>
      <c r="BG41" s="8">
        <v>3</v>
      </c>
      <c r="BH41" s="8">
        <v>2</v>
      </c>
      <c r="BI41" s="8">
        <v>0</v>
      </c>
      <c r="BJ41" s="11">
        <v>5</v>
      </c>
      <c r="BK41" s="8">
        <v>2</v>
      </c>
      <c r="BL41" s="8">
        <v>7</v>
      </c>
      <c r="BM41" s="8">
        <v>4</v>
      </c>
      <c r="BN41" s="26">
        <v>5</v>
      </c>
      <c r="BO41" s="8">
        <v>1</v>
      </c>
      <c r="BP41" s="8">
        <v>1</v>
      </c>
      <c r="BQ41" s="8">
        <v>1</v>
      </c>
      <c r="BR41" s="8">
        <v>4</v>
      </c>
      <c r="BS41" s="8">
        <v>0</v>
      </c>
      <c r="BT41" s="8">
        <v>11</v>
      </c>
      <c r="BU41" s="8">
        <v>6</v>
      </c>
      <c r="BV41" s="8">
        <v>12</v>
      </c>
      <c r="BW41" s="8">
        <v>2</v>
      </c>
      <c r="BX41" s="8">
        <v>3</v>
      </c>
      <c r="BY41" s="8">
        <v>2</v>
      </c>
      <c r="BZ41" s="8">
        <v>2</v>
      </c>
      <c r="CA41" s="8">
        <v>2</v>
      </c>
      <c r="CB41" s="8">
        <v>0</v>
      </c>
      <c r="CC41" s="8">
        <v>0</v>
      </c>
      <c r="CD41" s="8">
        <v>5</v>
      </c>
      <c r="CE41" s="8">
        <v>3</v>
      </c>
      <c r="CF41" s="8">
        <v>2</v>
      </c>
      <c r="CG41" s="8">
        <v>0</v>
      </c>
      <c r="CH41" s="8">
        <v>6</v>
      </c>
      <c r="CI41" s="8">
        <v>3</v>
      </c>
      <c r="CJ41" s="8">
        <v>3</v>
      </c>
      <c r="CK41" s="8">
        <v>6</v>
      </c>
      <c r="CL41" s="8">
        <v>10</v>
      </c>
      <c r="CM41" s="8">
        <v>9</v>
      </c>
      <c r="CN41" s="8">
        <v>5</v>
      </c>
      <c r="CO41" s="8">
        <v>2</v>
      </c>
      <c r="CP41" s="8">
        <v>0</v>
      </c>
      <c r="CQ41" s="8">
        <v>2</v>
      </c>
      <c r="CR41" s="8">
        <v>5</v>
      </c>
      <c r="CS41" s="8">
        <v>0</v>
      </c>
      <c r="CT41" s="8">
        <v>6</v>
      </c>
      <c r="CU41" s="8">
        <v>1</v>
      </c>
      <c r="CV41" s="8">
        <v>8</v>
      </c>
      <c r="CW41" s="8">
        <v>3</v>
      </c>
      <c r="CX41" s="8">
        <v>3</v>
      </c>
      <c r="CY41" s="8">
        <v>13</v>
      </c>
      <c r="CZ41" s="8">
        <v>0</v>
      </c>
      <c r="DA41" s="8">
        <v>5</v>
      </c>
      <c r="DB41" s="8">
        <v>10</v>
      </c>
      <c r="DC41" s="8">
        <v>7</v>
      </c>
      <c r="DD41" s="8">
        <v>11</v>
      </c>
      <c r="DE41" s="8">
        <v>12</v>
      </c>
      <c r="DF41" s="8">
        <v>0</v>
      </c>
      <c r="DG41" s="8">
        <v>6</v>
      </c>
      <c r="DH41" s="8">
        <v>0</v>
      </c>
    </row>
    <row r="42" spans="1:112" x14ac:dyDescent="0.25">
      <c r="A42" s="14">
        <v>38</v>
      </c>
      <c r="B42" s="9" t="s">
        <v>2</v>
      </c>
      <c r="C42" s="8">
        <v>0</v>
      </c>
      <c r="D42" s="8">
        <v>0</v>
      </c>
      <c r="E42" s="8">
        <v>0</v>
      </c>
      <c r="F42" s="8">
        <v>0</v>
      </c>
      <c r="G42" s="8">
        <v>0</v>
      </c>
      <c r="H42" s="10">
        <v>5.5433999999999997E-2</v>
      </c>
      <c r="I42" s="10">
        <v>0.27892</v>
      </c>
      <c r="J42" s="8">
        <v>0</v>
      </c>
      <c r="K42" s="10">
        <v>0.19495199999999999</v>
      </c>
      <c r="L42" s="10">
        <v>1.5509999999999999E-2</v>
      </c>
      <c r="M42" s="8">
        <v>0</v>
      </c>
      <c r="N42" s="8">
        <v>0</v>
      </c>
      <c r="O42" s="8">
        <v>0</v>
      </c>
      <c r="P42" s="10">
        <v>0.22808800000000001</v>
      </c>
      <c r="Q42" s="8">
        <v>0</v>
      </c>
      <c r="R42" s="8">
        <v>0</v>
      </c>
      <c r="S42" s="8">
        <v>0</v>
      </c>
      <c r="T42" s="8">
        <v>0</v>
      </c>
      <c r="U42" s="10">
        <v>4.0600000000000002E-3</v>
      </c>
      <c r="V42" s="8">
        <v>0</v>
      </c>
      <c r="W42" s="8">
        <v>0</v>
      </c>
      <c r="X42" s="8">
        <v>0</v>
      </c>
      <c r="Y42" s="8">
        <v>0</v>
      </c>
      <c r="Z42" s="10">
        <v>0.208199</v>
      </c>
      <c r="AA42" s="8">
        <v>0</v>
      </c>
      <c r="AB42" s="8">
        <v>0</v>
      </c>
      <c r="AC42" s="10">
        <v>4.0299000000000001E-2</v>
      </c>
      <c r="AD42" s="8">
        <v>0</v>
      </c>
      <c r="AE42" s="8">
        <v>0</v>
      </c>
      <c r="AF42" s="8">
        <v>0</v>
      </c>
      <c r="AG42" s="8">
        <v>0</v>
      </c>
      <c r="AH42" s="8">
        <v>0</v>
      </c>
      <c r="AI42" s="10">
        <v>7.4780000000000003E-3</v>
      </c>
      <c r="AJ42" s="10">
        <v>6.762E-2</v>
      </c>
      <c r="AK42" s="8">
        <v>0</v>
      </c>
      <c r="AL42" s="10">
        <v>1.221992</v>
      </c>
      <c r="AM42" s="10">
        <v>0.55028299999999997</v>
      </c>
      <c r="AN42" s="10">
        <v>0.51735299999999995</v>
      </c>
      <c r="AO42" s="10">
        <v>0.21460199999999999</v>
      </c>
      <c r="AP42" s="8">
        <v>0</v>
      </c>
      <c r="AQ42" s="8">
        <v>0</v>
      </c>
      <c r="AR42" s="8">
        <v>0</v>
      </c>
      <c r="AS42" s="8">
        <v>0</v>
      </c>
      <c r="AT42" s="8">
        <v>0</v>
      </c>
      <c r="AU42" s="8">
        <v>0</v>
      </c>
      <c r="AV42" s="8">
        <v>0</v>
      </c>
      <c r="AW42" s="10">
        <v>0.51536400000000004</v>
      </c>
      <c r="AX42" s="8">
        <v>0</v>
      </c>
      <c r="AY42" s="10">
        <v>5.4581999999999999E-2</v>
      </c>
      <c r="AZ42" s="8">
        <v>0</v>
      </c>
      <c r="BA42" s="10">
        <v>0.18958800000000001</v>
      </c>
      <c r="BB42" s="10">
        <v>0.36049300000000001</v>
      </c>
      <c r="BC42" s="8">
        <v>0</v>
      </c>
      <c r="BD42" s="10">
        <v>8.0649999999999999E-2</v>
      </c>
      <c r="BE42" s="10">
        <v>0.19781899999999999</v>
      </c>
      <c r="BF42" s="8">
        <v>0</v>
      </c>
      <c r="BG42" s="8">
        <v>0</v>
      </c>
      <c r="BH42" s="8">
        <v>0</v>
      </c>
      <c r="BI42" s="8">
        <v>0</v>
      </c>
      <c r="BJ42" s="11">
        <v>0</v>
      </c>
      <c r="BK42" s="8">
        <v>0</v>
      </c>
      <c r="BL42" s="10">
        <v>9.0594999999999995E-2</v>
      </c>
      <c r="BM42" s="10">
        <v>0.26843099999999998</v>
      </c>
      <c r="BN42" s="25">
        <v>0.26843099999999998</v>
      </c>
      <c r="BO42" s="8">
        <v>0</v>
      </c>
      <c r="BP42" s="10">
        <v>0.249416</v>
      </c>
      <c r="BQ42" s="10">
        <v>0.122458</v>
      </c>
      <c r="BR42" s="10">
        <v>0.104937</v>
      </c>
      <c r="BS42" s="8">
        <v>0</v>
      </c>
      <c r="BT42" s="10">
        <v>0.244307</v>
      </c>
      <c r="BU42" s="10">
        <v>0.134493</v>
      </c>
      <c r="BV42" s="10">
        <v>6.7452999999999999E-2</v>
      </c>
      <c r="BW42" s="8">
        <v>0</v>
      </c>
      <c r="BX42" s="8">
        <v>0</v>
      </c>
      <c r="BY42" s="8">
        <v>0</v>
      </c>
      <c r="BZ42" s="10">
        <v>1.6053000000000001E-2</v>
      </c>
      <c r="CA42" s="8">
        <v>0</v>
      </c>
      <c r="CB42" s="8">
        <v>0</v>
      </c>
      <c r="CC42" s="8">
        <v>0</v>
      </c>
      <c r="CD42" s="10">
        <v>0.11132499999999999</v>
      </c>
      <c r="CE42" s="8">
        <v>0</v>
      </c>
      <c r="CF42" s="8">
        <v>0</v>
      </c>
      <c r="CG42" s="8">
        <v>0</v>
      </c>
      <c r="CH42" s="10">
        <v>8.1753999999999993E-2</v>
      </c>
      <c r="CI42" s="8">
        <v>0</v>
      </c>
      <c r="CJ42" s="8">
        <v>0</v>
      </c>
      <c r="CK42" s="8">
        <v>0</v>
      </c>
      <c r="CL42" s="10">
        <v>0.33939799999999998</v>
      </c>
      <c r="CM42" s="10">
        <v>6.2357000000000003E-2</v>
      </c>
      <c r="CN42" s="10">
        <v>9.9881999999999999E-2</v>
      </c>
      <c r="CO42" s="8">
        <v>0</v>
      </c>
      <c r="CP42" s="8">
        <v>0</v>
      </c>
      <c r="CQ42" s="8">
        <v>0</v>
      </c>
      <c r="CR42" s="10">
        <v>0.10904</v>
      </c>
      <c r="CS42" s="8">
        <v>0</v>
      </c>
      <c r="CT42" s="8">
        <v>0</v>
      </c>
      <c r="CU42" s="8">
        <v>0</v>
      </c>
      <c r="CV42" s="10">
        <v>0.44559500000000002</v>
      </c>
      <c r="CW42" s="8">
        <v>0</v>
      </c>
      <c r="CX42" s="8">
        <v>0</v>
      </c>
      <c r="CY42" s="10">
        <v>0.49006</v>
      </c>
      <c r="CZ42" s="10">
        <v>5.7679000000000001E-2</v>
      </c>
      <c r="DA42" s="10">
        <v>0.22017</v>
      </c>
      <c r="DB42" s="10">
        <v>0.350746</v>
      </c>
      <c r="DC42" s="8">
        <v>0</v>
      </c>
      <c r="DD42" s="10">
        <v>0.33993600000000002</v>
      </c>
      <c r="DE42" s="10">
        <v>0.33116800000000002</v>
      </c>
      <c r="DF42" s="8">
        <v>0</v>
      </c>
      <c r="DG42" s="8">
        <v>0</v>
      </c>
      <c r="DH42" s="8">
        <v>0</v>
      </c>
    </row>
    <row r="43" spans="1:112" x14ac:dyDescent="0.25">
      <c r="A43" s="14">
        <v>39</v>
      </c>
      <c r="B43" s="9" t="s">
        <v>36</v>
      </c>
      <c r="C43" s="8">
        <v>0</v>
      </c>
      <c r="D43" s="8">
        <v>0</v>
      </c>
      <c r="E43" s="8">
        <v>0</v>
      </c>
      <c r="F43" s="8">
        <v>0</v>
      </c>
      <c r="G43" s="8">
        <v>0</v>
      </c>
      <c r="H43" s="8">
        <v>0</v>
      </c>
      <c r="I43" s="8">
        <v>0</v>
      </c>
      <c r="J43" s="8">
        <v>0</v>
      </c>
      <c r="K43" s="8">
        <v>0</v>
      </c>
      <c r="L43" s="8">
        <v>0</v>
      </c>
      <c r="M43" s="8">
        <v>0</v>
      </c>
      <c r="N43" s="8">
        <v>0</v>
      </c>
      <c r="O43" s="8">
        <v>0</v>
      </c>
      <c r="P43" s="8">
        <v>0</v>
      </c>
      <c r="Q43" s="8">
        <v>0</v>
      </c>
      <c r="R43" s="8">
        <v>0</v>
      </c>
      <c r="S43" s="8">
        <v>0</v>
      </c>
      <c r="T43" s="8">
        <v>0</v>
      </c>
      <c r="U43" s="8">
        <v>0</v>
      </c>
      <c r="V43" s="8">
        <v>0</v>
      </c>
      <c r="W43" s="8">
        <v>0</v>
      </c>
      <c r="X43" s="8">
        <v>0</v>
      </c>
      <c r="Y43" s="8">
        <v>0</v>
      </c>
      <c r="Z43" s="8">
        <v>0</v>
      </c>
      <c r="AA43" s="8">
        <v>0</v>
      </c>
      <c r="AB43" s="8">
        <v>0</v>
      </c>
      <c r="AC43" s="8">
        <v>0</v>
      </c>
      <c r="AD43" s="8">
        <v>0</v>
      </c>
      <c r="AE43" s="8">
        <v>0</v>
      </c>
      <c r="AF43" s="8">
        <v>0</v>
      </c>
      <c r="AG43" s="8">
        <v>0</v>
      </c>
      <c r="AH43" s="8">
        <v>0</v>
      </c>
      <c r="AI43" s="8">
        <v>0</v>
      </c>
      <c r="AJ43" s="8">
        <v>0</v>
      </c>
      <c r="AK43" s="8">
        <v>0</v>
      </c>
      <c r="AL43" s="8">
        <v>0</v>
      </c>
      <c r="AM43" s="8">
        <v>0</v>
      </c>
      <c r="AN43" s="8">
        <v>0</v>
      </c>
      <c r="AO43" s="8">
        <v>0</v>
      </c>
      <c r="AP43" s="8">
        <v>0</v>
      </c>
      <c r="AQ43" s="8">
        <v>0</v>
      </c>
      <c r="AR43" s="8">
        <v>0</v>
      </c>
      <c r="AS43" s="8">
        <v>0</v>
      </c>
      <c r="AT43" s="8">
        <v>0</v>
      </c>
      <c r="AU43" s="8">
        <v>0</v>
      </c>
      <c r="AV43" s="8">
        <v>0</v>
      </c>
      <c r="AW43" s="8">
        <v>0</v>
      </c>
      <c r="AX43" s="8">
        <v>0</v>
      </c>
      <c r="AY43" s="8">
        <v>0</v>
      </c>
      <c r="AZ43" s="8">
        <v>0</v>
      </c>
      <c r="BA43" s="8">
        <v>0</v>
      </c>
      <c r="BB43" s="8">
        <v>0</v>
      </c>
      <c r="BC43" s="8">
        <v>0</v>
      </c>
      <c r="BD43" s="8">
        <v>0</v>
      </c>
      <c r="BE43" s="8">
        <v>0</v>
      </c>
      <c r="BF43" s="8">
        <v>0</v>
      </c>
      <c r="BG43" s="8">
        <v>0</v>
      </c>
      <c r="BH43" s="8">
        <v>0</v>
      </c>
      <c r="BI43" s="8">
        <v>0</v>
      </c>
      <c r="BJ43" s="11">
        <v>0</v>
      </c>
      <c r="BK43" s="8">
        <v>0</v>
      </c>
      <c r="BL43" s="8">
        <v>0</v>
      </c>
      <c r="BM43" s="8">
        <v>0</v>
      </c>
      <c r="BN43" s="26">
        <v>0</v>
      </c>
      <c r="BO43" s="8">
        <v>0</v>
      </c>
      <c r="BP43" s="8">
        <v>0</v>
      </c>
      <c r="BQ43" s="8">
        <v>0</v>
      </c>
      <c r="BR43" s="8">
        <v>0</v>
      </c>
      <c r="BS43" s="8">
        <v>0</v>
      </c>
      <c r="BT43" s="8">
        <v>0</v>
      </c>
      <c r="BU43" s="8">
        <v>0</v>
      </c>
      <c r="BV43" s="8">
        <v>0</v>
      </c>
      <c r="BW43" s="8">
        <v>0</v>
      </c>
      <c r="BX43" s="8">
        <v>0</v>
      </c>
      <c r="BY43" s="8">
        <v>0</v>
      </c>
      <c r="BZ43" s="8">
        <v>0</v>
      </c>
      <c r="CA43" s="8">
        <v>0</v>
      </c>
      <c r="CB43" s="8">
        <v>0</v>
      </c>
      <c r="CC43" s="8">
        <v>0</v>
      </c>
      <c r="CD43" s="8">
        <v>0</v>
      </c>
      <c r="CE43" s="8">
        <v>0</v>
      </c>
      <c r="CF43" s="8">
        <v>0</v>
      </c>
      <c r="CG43" s="8">
        <v>0</v>
      </c>
      <c r="CH43" s="8">
        <v>0</v>
      </c>
      <c r="CI43" s="8">
        <v>0</v>
      </c>
      <c r="CJ43" s="8">
        <v>0</v>
      </c>
      <c r="CK43" s="8">
        <v>0</v>
      </c>
      <c r="CL43" s="8">
        <v>0</v>
      </c>
      <c r="CM43" s="8">
        <v>0</v>
      </c>
      <c r="CN43" s="8">
        <v>0</v>
      </c>
      <c r="CO43" s="8">
        <v>0</v>
      </c>
      <c r="CP43" s="8">
        <v>0</v>
      </c>
      <c r="CQ43" s="8">
        <v>0</v>
      </c>
      <c r="CR43" s="8">
        <v>0</v>
      </c>
      <c r="CS43" s="8">
        <v>0</v>
      </c>
      <c r="CT43" s="8">
        <v>0</v>
      </c>
      <c r="CU43" s="8">
        <v>0</v>
      </c>
      <c r="CV43" s="8">
        <v>0</v>
      </c>
      <c r="CW43" s="8">
        <v>0</v>
      </c>
      <c r="CX43" s="8">
        <v>0</v>
      </c>
      <c r="CY43" s="8">
        <v>0</v>
      </c>
      <c r="CZ43" s="8">
        <v>0</v>
      </c>
      <c r="DA43" s="8">
        <v>0</v>
      </c>
      <c r="DB43" s="8">
        <v>0</v>
      </c>
      <c r="DC43" s="8">
        <v>0</v>
      </c>
      <c r="DD43" s="8">
        <v>0</v>
      </c>
      <c r="DE43" s="8">
        <v>0</v>
      </c>
      <c r="DF43" s="8">
        <v>0</v>
      </c>
      <c r="DG43" s="8">
        <v>0</v>
      </c>
      <c r="DH43" s="8">
        <v>0</v>
      </c>
    </row>
    <row r="44" spans="1:112" x14ac:dyDescent="0.25">
      <c r="A44" s="14">
        <v>40</v>
      </c>
      <c r="B44" s="9" t="s">
        <v>23</v>
      </c>
      <c r="C44" s="8">
        <v>0</v>
      </c>
      <c r="D44" s="10">
        <v>0.90570600000000001</v>
      </c>
      <c r="E44" s="8">
        <v>0</v>
      </c>
      <c r="F44" s="10">
        <v>0.75173800000000002</v>
      </c>
      <c r="G44" s="10">
        <v>0.377272</v>
      </c>
      <c r="H44" s="10">
        <v>0.51173400000000002</v>
      </c>
      <c r="I44" s="10">
        <v>0.34328900000000001</v>
      </c>
      <c r="J44" s="8">
        <v>0</v>
      </c>
      <c r="K44" s="10">
        <v>0.73603499999999999</v>
      </c>
      <c r="L44" s="10">
        <v>0.43892399999999998</v>
      </c>
      <c r="M44" s="8">
        <v>0</v>
      </c>
      <c r="N44" s="10">
        <v>0.35321799999999998</v>
      </c>
      <c r="O44" s="10">
        <v>0.59664099999999998</v>
      </c>
      <c r="P44" s="10">
        <v>0.45316800000000002</v>
      </c>
      <c r="Q44" s="10">
        <v>0.27518999999999999</v>
      </c>
      <c r="R44" s="10">
        <v>0.35938599999999998</v>
      </c>
      <c r="S44" s="10">
        <v>5.0824000000000001E-2</v>
      </c>
      <c r="T44" s="10">
        <v>0.105421</v>
      </c>
      <c r="U44" s="10">
        <v>0.21118000000000001</v>
      </c>
      <c r="V44" s="10">
        <v>0.25490299999999999</v>
      </c>
      <c r="W44" s="10">
        <v>1.851926</v>
      </c>
      <c r="X44" s="8">
        <v>0</v>
      </c>
      <c r="Y44" s="10">
        <v>8.2154000000000005E-2</v>
      </c>
      <c r="Z44" s="10">
        <v>0.66471499999999994</v>
      </c>
      <c r="AA44" s="10">
        <v>0.186136</v>
      </c>
      <c r="AB44" s="10">
        <v>0.34927799999999998</v>
      </c>
      <c r="AC44" s="8">
        <v>0</v>
      </c>
      <c r="AD44" s="10">
        <v>2.1503999999999999E-2</v>
      </c>
      <c r="AE44" s="10">
        <v>7.8379000000000004E-2</v>
      </c>
      <c r="AF44" s="8">
        <v>0</v>
      </c>
      <c r="AG44" s="10">
        <v>0.110068</v>
      </c>
      <c r="AH44" s="8">
        <v>0</v>
      </c>
      <c r="AI44" s="10">
        <v>0.122283</v>
      </c>
      <c r="AJ44" s="8">
        <v>0</v>
      </c>
      <c r="AK44" s="10">
        <v>0.15753600000000001</v>
      </c>
      <c r="AL44" s="10">
        <v>1.460882</v>
      </c>
      <c r="AM44" s="10">
        <v>1.037517</v>
      </c>
      <c r="AN44" s="10">
        <v>1.0168759999999999</v>
      </c>
      <c r="AO44" s="10">
        <v>0.15342500000000001</v>
      </c>
      <c r="AP44" s="10">
        <v>0.22054299999999999</v>
      </c>
      <c r="AQ44" s="8">
        <v>0</v>
      </c>
      <c r="AR44" s="10">
        <v>0.32352199999999998</v>
      </c>
      <c r="AS44" s="10">
        <v>0.17810500000000001</v>
      </c>
      <c r="AT44" s="10">
        <v>0.28291899999999998</v>
      </c>
      <c r="AU44" s="8">
        <v>0</v>
      </c>
      <c r="AV44" s="8">
        <v>0</v>
      </c>
      <c r="AW44" s="10">
        <v>0.22456300000000001</v>
      </c>
      <c r="AX44" s="10">
        <v>1.9219E-2</v>
      </c>
      <c r="AY44" s="10">
        <v>1.416029</v>
      </c>
      <c r="AZ44" s="10">
        <v>0.29044599999999998</v>
      </c>
      <c r="BA44" s="10">
        <v>0.358622</v>
      </c>
      <c r="BB44" s="10">
        <v>0.98029100000000002</v>
      </c>
      <c r="BC44" s="10">
        <v>7.6979000000000006E-2</v>
      </c>
      <c r="BD44" s="10">
        <v>8.4453E-2</v>
      </c>
      <c r="BE44" s="10">
        <v>0.38216600000000001</v>
      </c>
      <c r="BF44" s="10">
        <v>0.72064099999999998</v>
      </c>
      <c r="BG44" s="10">
        <v>0.77268199999999998</v>
      </c>
      <c r="BH44" s="8">
        <v>0</v>
      </c>
      <c r="BI44" s="8">
        <v>0</v>
      </c>
      <c r="BJ44" s="10">
        <v>1.477546</v>
      </c>
      <c r="BK44" s="10">
        <v>0.59799999999999998</v>
      </c>
      <c r="BL44" s="10">
        <v>1.7275069999999999</v>
      </c>
      <c r="BM44" s="10">
        <v>1.334727</v>
      </c>
      <c r="BN44" s="25">
        <v>1.536343</v>
      </c>
      <c r="BO44" s="10">
        <v>9.8773E-2</v>
      </c>
      <c r="BP44" s="8">
        <v>0</v>
      </c>
      <c r="BQ44" s="8">
        <v>0</v>
      </c>
      <c r="BR44" s="10">
        <v>8.5227999999999998E-2</v>
      </c>
      <c r="BS44" s="8">
        <v>0</v>
      </c>
      <c r="BT44" s="10">
        <v>0.30524899999999999</v>
      </c>
      <c r="BU44" s="10">
        <v>0.31220999999999999</v>
      </c>
      <c r="BV44" s="10">
        <v>1.0292859999999999</v>
      </c>
      <c r="BW44" s="8">
        <v>0</v>
      </c>
      <c r="BX44" s="10">
        <v>6.2266000000000002E-2</v>
      </c>
      <c r="BY44" s="10">
        <v>4.9921E-2</v>
      </c>
      <c r="BZ44" s="8">
        <v>0</v>
      </c>
      <c r="CA44" s="10">
        <v>8.6973999999999996E-2</v>
      </c>
      <c r="CB44" s="8">
        <v>0</v>
      </c>
      <c r="CC44" s="8">
        <v>0</v>
      </c>
      <c r="CD44" s="10">
        <v>0.29311100000000001</v>
      </c>
      <c r="CE44" s="10">
        <v>0.35081600000000002</v>
      </c>
      <c r="CF44" s="10">
        <v>5.6814999999999997E-2</v>
      </c>
      <c r="CG44" s="8">
        <v>0</v>
      </c>
      <c r="CH44" s="8">
        <v>0</v>
      </c>
      <c r="CI44" s="10">
        <v>0.218891</v>
      </c>
      <c r="CJ44" s="10">
        <v>0.47594199999999998</v>
      </c>
      <c r="CK44" s="10">
        <v>0.54965200000000003</v>
      </c>
      <c r="CL44" s="10">
        <v>0.946851</v>
      </c>
      <c r="CM44" s="8">
        <v>0</v>
      </c>
      <c r="CN44" s="10">
        <v>0.14363100000000001</v>
      </c>
      <c r="CO44" s="8">
        <v>0</v>
      </c>
      <c r="CP44" s="8">
        <v>0</v>
      </c>
      <c r="CQ44" s="8">
        <v>0</v>
      </c>
      <c r="CR44" s="10">
        <v>0.55206200000000005</v>
      </c>
      <c r="CS44" s="8">
        <v>0</v>
      </c>
      <c r="CT44" s="10">
        <v>0.33022600000000002</v>
      </c>
      <c r="CU44" s="8">
        <v>0</v>
      </c>
      <c r="CV44" s="10">
        <v>0.99163299999999999</v>
      </c>
      <c r="CW44" s="10">
        <v>0.60994199999999998</v>
      </c>
      <c r="CX44" s="8">
        <v>0</v>
      </c>
      <c r="CY44" s="10">
        <v>2.4750999999999999E-2</v>
      </c>
      <c r="CZ44" s="8">
        <v>0</v>
      </c>
      <c r="DA44" s="8">
        <v>0</v>
      </c>
      <c r="DB44" s="8">
        <v>0</v>
      </c>
      <c r="DC44" s="10">
        <v>0.20724300000000001</v>
      </c>
      <c r="DD44" s="10">
        <v>0.344393</v>
      </c>
      <c r="DE44" s="10">
        <v>0.88514999999999999</v>
      </c>
      <c r="DF44" s="8">
        <v>0</v>
      </c>
      <c r="DG44" s="10">
        <v>0.16545299999999999</v>
      </c>
      <c r="DH44" s="8">
        <v>0</v>
      </c>
    </row>
    <row r="45" spans="1:112" s="5" customFormat="1" x14ac:dyDescent="0.25">
      <c r="A45" s="40" t="s">
        <v>3</v>
      </c>
      <c r="B45" s="41"/>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7"/>
      <c r="BK45" s="4"/>
      <c r="BL45" s="4"/>
      <c r="BM45" s="4"/>
      <c r="BN45" s="29"/>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row>
    <row r="46" spans="1:112" x14ac:dyDescent="0.25">
      <c r="A46" s="8">
        <v>41</v>
      </c>
      <c r="B46" s="9" t="s">
        <v>39</v>
      </c>
      <c r="C46" s="11">
        <v>0</v>
      </c>
      <c r="D46" s="11">
        <v>0</v>
      </c>
      <c r="E46" s="11">
        <v>0</v>
      </c>
      <c r="F46" s="11">
        <v>0</v>
      </c>
      <c r="G46" s="11">
        <v>1</v>
      </c>
      <c r="H46" s="11">
        <v>2</v>
      </c>
      <c r="I46" s="11">
        <v>1</v>
      </c>
      <c r="J46" s="11">
        <v>0</v>
      </c>
      <c r="K46" s="11">
        <v>0</v>
      </c>
      <c r="L46" s="11">
        <v>0</v>
      </c>
      <c r="M46" s="11">
        <v>0</v>
      </c>
      <c r="N46" s="11">
        <v>0</v>
      </c>
      <c r="O46" s="11">
        <v>0</v>
      </c>
      <c r="P46" s="11">
        <v>0</v>
      </c>
      <c r="Q46" s="11">
        <v>0</v>
      </c>
      <c r="R46" s="11">
        <v>0</v>
      </c>
      <c r="S46" s="11">
        <v>0</v>
      </c>
      <c r="T46" s="11">
        <v>0</v>
      </c>
      <c r="U46" s="11">
        <v>1</v>
      </c>
      <c r="V46" s="11">
        <v>0</v>
      </c>
      <c r="W46" s="11">
        <v>1</v>
      </c>
      <c r="X46" s="11">
        <v>0</v>
      </c>
      <c r="Y46" s="11">
        <v>0</v>
      </c>
      <c r="Z46" s="11">
        <v>0</v>
      </c>
      <c r="AA46" s="11">
        <v>1</v>
      </c>
      <c r="AB46" s="11">
        <v>0</v>
      </c>
      <c r="AC46" s="11">
        <v>1</v>
      </c>
      <c r="AD46" s="11">
        <v>0</v>
      </c>
      <c r="AE46" s="11">
        <v>0</v>
      </c>
      <c r="AF46" s="11">
        <v>0</v>
      </c>
      <c r="AG46" s="11">
        <v>0</v>
      </c>
      <c r="AH46" s="11">
        <v>0</v>
      </c>
      <c r="AI46" s="11">
        <v>0</v>
      </c>
      <c r="AJ46" s="11">
        <v>0</v>
      </c>
      <c r="AK46" s="11">
        <v>0</v>
      </c>
      <c r="AL46" s="11">
        <v>1</v>
      </c>
      <c r="AM46" s="11">
        <v>0</v>
      </c>
      <c r="AN46" s="11">
        <v>0</v>
      </c>
      <c r="AO46" s="11">
        <v>0</v>
      </c>
      <c r="AP46" s="11">
        <v>0</v>
      </c>
      <c r="AQ46" s="11">
        <v>0</v>
      </c>
      <c r="AR46" s="11">
        <v>0</v>
      </c>
      <c r="AS46" s="11">
        <v>0</v>
      </c>
      <c r="AT46" s="11">
        <v>0</v>
      </c>
      <c r="AU46" s="11">
        <v>0</v>
      </c>
      <c r="AV46" s="11">
        <v>0</v>
      </c>
      <c r="AW46" s="11">
        <v>1</v>
      </c>
      <c r="AX46" s="11">
        <v>0</v>
      </c>
      <c r="AY46" s="11">
        <v>0</v>
      </c>
      <c r="AZ46" s="11">
        <v>0</v>
      </c>
      <c r="BA46" s="11">
        <v>0</v>
      </c>
      <c r="BB46" s="11">
        <v>2</v>
      </c>
      <c r="BC46" s="11">
        <v>0</v>
      </c>
      <c r="BD46" s="11">
        <v>0</v>
      </c>
      <c r="BE46" s="11">
        <v>0</v>
      </c>
      <c r="BF46" s="11">
        <v>0</v>
      </c>
      <c r="BG46" s="11">
        <v>0</v>
      </c>
      <c r="BH46" s="11">
        <v>1</v>
      </c>
      <c r="BI46" s="11">
        <v>0</v>
      </c>
      <c r="BJ46" s="11">
        <v>0</v>
      </c>
      <c r="BK46" s="11">
        <v>0</v>
      </c>
      <c r="BL46" s="11">
        <v>0</v>
      </c>
      <c r="BM46" s="11">
        <v>0</v>
      </c>
      <c r="BN46" s="26">
        <v>0</v>
      </c>
      <c r="BO46" s="11">
        <v>0</v>
      </c>
      <c r="BP46" s="11">
        <v>0</v>
      </c>
      <c r="BQ46" s="11">
        <v>0</v>
      </c>
      <c r="BR46" s="11">
        <v>0</v>
      </c>
      <c r="BS46" s="11">
        <v>0</v>
      </c>
      <c r="BT46" s="11">
        <v>1</v>
      </c>
      <c r="BU46" s="11">
        <v>0</v>
      </c>
      <c r="BV46" s="11">
        <v>0</v>
      </c>
      <c r="BW46" s="11">
        <v>0</v>
      </c>
      <c r="BX46" s="11">
        <v>0</v>
      </c>
      <c r="BY46" s="11">
        <v>0</v>
      </c>
      <c r="BZ46" s="11">
        <v>0</v>
      </c>
      <c r="CA46" s="11">
        <v>0</v>
      </c>
      <c r="CB46" s="11">
        <v>0</v>
      </c>
      <c r="CC46" s="11">
        <v>0</v>
      </c>
      <c r="CD46" s="11">
        <v>0</v>
      </c>
      <c r="CE46" s="11">
        <v>0</v>
      </c>
      <c r="CF46" s="11">
        <v>0</v>
      </c>
      <c r="CG46" s="11">
        <v>0</v>
      </c>
      <c r="CH46" s="11">
        <v>0</v>
      </c>
      <c r="CI46" s="11">
        <v>0</v>
      </c>
      <c r="CJ46" s="11">
        <v>0</v>
      </c>
      <c r="CK46" s="11">
        <v>0</v>
      </c>
      <c r="CL46" s="11">
        <v>0</v>
      </c>
      <c r="CM46" s="11">
        <v>0</v>
      </c>
      <c r="CN46" s="11">
        <v>0</v>
      </c>
      <c r="CO46" s="11">
        <v>0</v>
      </c>
      <c r="CP46" s="11">
        <v>0</v>
      </c>
      <c r="CQ46" s="11">
        <v>0</v>
      </c>
      <c r="CR46" s="11">
        <v>0</v>
      </c>
      <c r="CS46" s="11">
        <v>0</v>
      </c>
      <c r="CT46" s="11">
        <v>0</v>
      </c>
      <c r="CU46" s="11">
        <v>0</v>
      </c>
      <c r="CV46" s="11">
        <v>0</v>
      </c>
      <c r="CW46" s="11">
        <v>0</v>
      </c>
      <c r="CX46" s="11">
        <v>0</v>
      </c>
      <c r="CY46" s="11">
        <v>0</v>
      </c>
      <c r="CZ46" s="11">
        <v>0</v>
      </c>
      <c r="DA46" s="11">
        <v>0</v>
      </c>
      <c r="DB46" s="11">
        <v>0</v>
      </c>
      <c r="DC46" s="11">
        <v>0</v>
      </c>
      <c r="DD46" s="11">
        <v>0</v>
      </c>
      <c r="DE46" s="11">
        <v>1</v>
      </c>
      <c r="DF46" s="11">
        <v>0</v>
      </c>
      <c r="DG46" s="11">
        <v>0</v>
      </c>
      <c r="DH46" s="11">
        <v>0</v>
      </c>
    </row>
    <row r="47" spans="1:112" x14ac:dyDescent="0.25">
      <c r="A47" s="8">
        <v>42</v>
      </c>
      <c r="B47" s="9" t="s">
        <v>113</v>
      </c>
      <c r="C47" s="11">
        <v>1</v>
      </c>
      <c r="D47" s="11">
        <v>1</v>
      </c>
      <c r="E47" s="11">
        <v>0</v>
      </c>
      <c r="F47" s="11">
        <v>3</v>
      </c>
      <c r="G47" s="11">
        <v>2</v>
      </c>
      <c r="H47" s="11">
        <v>0</v>
      </c>
      <c r="I47" s="11">
        <v>2</v>
      </c>
      <c r="J47" s="11">
        <v>0</v>
      </c>
      <c r="K47" s="11">
        <v>1</v>
      </c>
      <c r="L47" s="11">
        <v>0</v>
      </c>
      <c r="M47" s="11">
        <v>0</v>
      </c>
      <c r="N47" s="11">
        <v>0</v>
      </c>
      <c r="O47" s="11">
        <v>3</v>
      </c>
      <c r="P47" s="11">
        <v>0</v>
      </c>
      <c r="Q47" s="11">
        <v>0</v>
      </c>
      <c r="R47" s="11">
        <v>3</v>
      </c>
      <c r="S47" s="11">
        <v>0</v>
      </c>
      <c r="T47" s="11">
        <v>1</v>
      </c>
      <c r="U47" s="11">
        <v>0</v>
      </c>
      <c r="V47" s="11">
        <v>0</v>
      </c>
      <c r="W47" s="11">
        <v>0</v>
      </c>
      <c r="X47" s="11">
        <v>0</v>
      </c>
      <c r="Y47" s="11">
        <v>0</v>
      </c>
      <c r="Z47" s="11">
        <v>0</v>
      </c>
      <c r="AA47" s="11">
        <v>1</v>
      </c>
      <c r="AB47" s="11">
        <v>1</v>
      </c>
      <c r="AC47" s="11">
        <v>0</v>
      </c>
      <c r="AD47" s="11">
        <v>0</v>
      </c>
      <c r="AE47" s="11">
        <v>0</v>
      </c>
      <c r="AF47" s="11">
        <v>0</v>
      </c>
      <c r="AG47" s="11">
        <v>0</v>
      </c>
      <c r="AH47" s="11">
        <v>0</v>
      </c>
      <c r="AI47" s="11">
        <v>0</v>
      </c>
      <c r="AJ47" s="11">
        <v>0</v>
      </c>
      <c r="AK47" s="11">
        <v>0</v>
      </c>
      <c r="AL47" s="11">
        <v>0</v>
      </c>
      <c r="AM47" s="11">
        <v>2</v>
      </c>
      <c r="AN47" s="11">
        <v>0</v>
      </c>
      <c r="AO47" s="11">
        <v>0</v>
      </c>
      <c r="AP47" s="11">
        <v>1</v>
      </c>
      <c r="AQ47" s="11">
        <v>0</v>
      </c>
      <c r="AR47" s="11">
        <v>0</v>
      </c>
      <c r="AS47" s="11">
        <v>0</v>
      </c>
      <c r="AT47" s="11">
        <v>0</v>
      </c>
      <c r="AU47" s="11">
        <v>0</v>
      </c>
      <c r="AV47" s="11">
        <v>0</v>
      </c>
      <c r="AW47" s="11">
        <v>0</v>
      </c>
      <c r="AX47" s="11">
        <v>0</v>
      </c>
      <c r="AY47" s="11">
        <v>0</v>
      </c>
      <c r="AZ47" s="11">
        <v>0</v>
      </c>
      <c r="BA47" s="11">
        <v>0</v>
      </c>
      <c r="BB47" s="11">
        <v>0</v>
      </c>
      <c r="BC47" s="11">
        <v>0</v>
      </c>
      <c r="BD47" s="11">
        <v>1</v>
      </c>
      <c r="BE47" s="11">
        <v>0</v>
      </c>
      <c r="BF47" s="11">
        <v>0</v>
      </c>
      <c r="BG47" s="11">
        <v>0</v>
      </c>
      <c r="BH47" s="11">
        <v>0</v>
      </c>
      <c r="BI47" s="11">
        <v>0</v>
      </c>
      <c r="BJ47" s="11">
        <v>0</v>
      </c>
      <c r="BK47" s="11">
        <v>0</v>
      </c>
      <c r="BL47" s="11">
        <v>0</v>
      </c>
      <c r="BM47" s="11">
        <v>0</v>
      </c>
      <c r="BN47" s="26">
        <v>0</v>
      </c>
      <c r="BO47" s="11">
        <v>0</v>
      </c>
      <c r="BP47" s="11">
        <v>0</v>
      </c>
      <c r="BQ47" s="11">
        <v>0</v>
      </c>
      <c r="BR47" s="11">
        <v>0</v>
      </c>
      <c r="BS47" s="11">
        <v>0</v>
      </c>
      <c r="BT47" s="11">
        <v>0</v>
      </c>
      <c r="BU47" s="11">
        <v>0</v>
      </c>
      <c r="BV47" s="11">
        <v>0</v>
      </c>
      <c r="BW47" s="11">
        <v>0</v>
      </c>
      <c r="BX47" s="11">
        <v>0</v>
      </c>
      <c r="BY47" s="11">
        <v>0</v>
      </c>
      <c r="BZ47" s="11">
        <v>0</v>
      </c>
      <c r="CA47" s="11">
        <v>0</v>
      </c>
      <c r="CB47" s="11">
        <v>0</v>
      </c>
      <c r="CC47" s="11">
        <v>0</v>
      </c>
      <c r="CD47" s="11">
        <v>0</v>
      </c>
      <c r="CE47" s="11">
        <v>0</v>
      </c>
      <c r="CF47" s="11">
        <v>0</v>
      </c>
      <c r="CG47" s="11">
        <v>0</v>
      </c>
      <c r="CH47" s="11">
        <v>0</v>
      </c>
      <c r="CI47" s="11">
        <v>0</v>
      </c>
      <c r="CJ47" s="11">
        <v>0</v>
      </c>
      <c r="CK47" s="11">
        <v>0</v>
      </c>
      <c r="CL47" s="11">
        <v>0</v>
      </c>
      <c r="CM47" s="11">
        <v>0</v>
      </c>
      <c r="CN47" s="11">
        <v>0</v>
      </c>
      <c r="CO47" s="11">
        <v>0</v>
      </c>
      <c r="CP47" s="11">
        <v>0</v>
      </c>
      <c r="CQ47" s="11">
        <v>0</v>
      </c>
      <c r="CR47" s="11">
        <v>0</v>
      </c>
      <c r="CS47" s="11">
        <v>0</v>
      </c>
      <c r="CT47" s="11">
        <v>0</v>
      </c>
      <c r="CU47" s="11">
        <v>0</v>
      </c>
      <c r="CV47" s="11">
        <v>0</v>
      </c>
      <c r="CW47" s="11">
        <v>0</v>
      </c>
      <c r="CX47" s="11">
        <v>0</v>
      </c>
      <c r="CY47" s="11">
        <v>0</v>
      </c>
      <c r="CZ47" s="11">
        <v>0</v>
      </c>
      <c r="DA47" s="11">
        <v>0</v>
      </c>
      <c r="DB47" s="11">
        <v>0</v>
      </c>
      <c r="DC47" s="11">
        <v>0</v>
      </c>
      <c r="DD47" s="11">
        <v>0</v>
      </c>
      <c r="DE47" s="11">
        <v>1</v>
      </c>
      <c r="DF47" s="11">
        <v>0</v>
      </c>
      <c r="DG47" s="11">
        <v>0</v>
      </c>
      <c r="DH47" s="11">
        <v>0</v>
      </c>
    </row>
    <row r="48" spans="1:112" x14ac:dyDescent="0.25">
      <c r="A48" s="8">
        <v>43</v>
      </c>
      <c r="B48" s="9" t="s">
        <v>31</v>
      </c>
      <c r="C48" s="11">
        <v>1</v>
      </c>
      <c r="D48" s="11">
        <v>5</v>
      </c>
      <c r="E48" s="11">
        <v>1</v>
      </c>
      <c r="F48" s="11">
        <v>7</v>
      </c>
      <c r="G48" s="11">
        <v>6</v>
      </c>
      <c r="H48" s="11">
        <v>2</v>
      </c>
      <c r="I48" s="11">
        <v>8</v>
      </c>
      <c r="J48" s="11">
        <v>2</v>
      </c>
      <c r="K48" s="11">
        <v>5</v>
      </c>
      <c r="L48" s="11">
        <v>2</v>
      </c>
      <c r="M48" s="11">
        <v>1</v>
      </c>
      <c r="N48" s="11">
        <v>0</v>
      </c>
      <c r="O48" s="11">
        <v>5</v>
      </c>
      <c r="P48" s="11">
        <v>1</v>
      </c>
      <c r="Q48" s="11">
        <v>1</v>
      </c>
      <c r="R48" s="11">
        <v>2</v>
      </c>
      <c r="S48" s="11">
        <v>3</v>
      </c>
      <c r="T48" s="11">
        <v>5</v>
      </c>
      <c r="U48" s="11">
        <v>0</v>
      </c>
      <c r="V48" s="11">
        <v>1</v>
      </c>
      <c r="W48" s="11">
        <v>0</v>
      </c>
      <c r="X48" s="11">
        <v>0</v>
      </c>
      <c r="Y48" s="11">
        <v>0</v>
      </c>
      <c r="Z48" s="11">
        <v>1</v>
      </c>
      <c r="AA48" s="11">
        <v>1</v>
      </c>
      <c r="AB48" s="11">
        <v>1</v>
      </c>
      <c r="AC48" s="11">
        <v>1</v>
      </c>
      <c r="AD48" s="11">
        <v>0</v>
      </c>
      <c r="AE48" s="11">
        <v>0</v>
      </c>
      <c r="AF48" s="11">
        <v>0</v>
      </c>
      <c r="AG48" s="11">
        <v>0</v>
      </c>
      <c r="AH48" s="11">
        <v>0</v>
      </c>
      <c r="AI48" s="11">
        <v>1</v>
      </c>
      <c r="AJ48" s="11">
        <v>0</v>
      </c>
      <c r="AK48" s="11">
        <v>0</v>
      </c>
      <c r="AL48" s="11">
        <v>1</v>
      </c>
      <c r="AM48" s="11">
        <v>0</v>
      </c>
      <c r="AN48" s="11">
        <v>0</v>
      </c>
      <c r="AO48" s="11">
        <v>0</v>
      </c>
      <c r="AP48" s="11">
        <v>0</v>
      </c>
      <c r="AQ48" s="11">
        <v>0</v>
      </c>
      <c r="AR48" s="11">
        <v>0</v>
      </c>
      <c r="AS48" s="11">
        <v>0</v>
      </c>
      <c r="AT48" s="11">
        <v>0</v>
      </c>
      <c r="AU48" s="11">
        <v>0</v>
      </c>
      <c r="AV48" s="11">
        <v>0</v>
      </c>
      <c r="AW48" s="11">
        <v>0</v>
      </c>
      <c r="AX48" s="11">
        <v>0</v>
      </c>
      <c r="AY48" s="11">
        <v>0</v>
      </c>
      <c r="AZ48" s="11">
        <v>0</v>
      </c>
      <c r="BA48" s="11">
        <v>0</v>
      </c>
      <c r="BB48" s="11">
        <v>0</v>
      </c>
      <c r="BC48" s="11">
        <v>0</v>
      </c>
      <c r="BD48" s="11">
        <v>0</v>
      </c>
      <c r="BE48" s="11">
        <v>0</v>
      </c>
      <c r="BF48" s="11">
        <v>0</v>
      </c>
      <c r="BG48" s="11">
        <v>0</v>
      </c>
      <c r="BH48" s="11">
        <v>0</v>
      </c>
      <c r="BI48" s="11">
        <v>0</v>
      </c>
      <c r="BJ48" s="11">
        <v>0</v>
      </c>
      <c r="BK48" s="11">
        <v>0</v>
      </c>
      <c r="BL48" s="11">
        <v>0</v>
      </c>
      <c r="BM48" s="11">
        <v>0</v>
      </c>
      <c r="BN48" s="26">
        <v>0</v>
      </c>
      <c r="BO48" s="11">
        <v>0</v>
      </c>
      <c r="BP48" s="11">
        <v>0</v>
      </c>
      <c r="BQ48" s="11">
        <v>0</v>
      </c>
      <c r="BR48" s="11">
        <v>0</v>
      </c>
      <c r="BS48" s="11">
        <v>0</v>
      </c>
      <c r="BT48" s="11">
        <v>0</v>
      </c>
      <c r="BU48" s="11">
        <v>0</v>
      </c>
      <c r="BV48" s="11">
        <v>0</v>
      </c>
      <c r="BW48" s="11">
        <v>0</v>
      </c>
      <c r="BX48" s="11">
        <v>0</v>
      </c>
      <c r="BY48" s="11">
        <v>0</v>
      </c>
      <c r="BZ48" s="11">
        <v>0</v>
      </c>
      <c r="CA48" s="11">
        <v>0</v>
      </c>
      <c r="CB48" s="11">
        <v>0</v>
      </c>
      <c r="CC48" s="11">
        <v>0</v>
      </c>
      <c r="CD48" s="11">
        <v>0</v>
      </c>
      <c r="CE48" s="11">
        <v>0</v>
      </c>
      <c r="CF48" s="11">
        <v>1</v>
      </c>
      <c r="CG48" s="11">
        <v>0</v>
      </c>
      <c r="CH48" s="11">
        <v>0</v>
      </c>
      <c r="CI48" s="11">
        <v>0</v>
      </c>
      <c r="CJ48" s="11">
        <v>0</v>
      </c>
      <c r="CK48" s="11">
        <v>0</v>
      </c>
      <c r="CL48" s="11">
        <v>0</v>
      </c>
      <c r="CM48" s="11">
        <v>0</v>
      </c>
      <c r="CN48" s="11">
        <v>0</v>
      </c>
      <c r="CO48" s="11">
        <v>0</v>
      </c>
      <c r="CP48" s="11">
        <v>0</v>
      </c>
      <c r="CQ48" s="11">
        <v>0</v>
      </c>
      <c r="CR48" s="11">
        <v>0</v>
      </c>
      <c r="CS48" s="11">
        <v>0</v>
      </c>
      <c r="CT48" s="11">
        <v>0</v>
      </c>
      <c r="CU48" s="11">
        <v>0</v>
      </c>
      <c r="CV48" s="11">
        <v>0</v>
      </c>
      <c r="CW48" s="11">
        <v>0</v>
      </c>
      <c r="CX48" s="11">
        <v>0</v>
      </c>
      <c r="CY48" s="11">
        <v>0</v>
      </c>
      <c r="CZ48" s="11">
        <v>0</v>
      </c>
      <c r="DA48" s="11">
        <v>0</v>
      </c>
      <c r="DB48" s="11">
        <v>0</v>
      </c>
      <c r="DC48" s="11">
        <v>0</v>
      </c>
      <c r="DD48" s="11">
        <v>0</v>
      </c>
      <c r="DE48" s="11">
        <v>2</v>
      </c>
      <c r="DF48" s="11">
        <v>2</v>
      </c>
      <c r="DG48" s="11">
        <v>3</v>
      </c>
      <c r="DH48" s="11">
        <v>4</v>
      </c>
    </row>
    <row r="49" spans="1:112" x14ac:dyDescent="0.25">
      <c r="A49" s="8">
        <v>44</v>
      </c>
      <c r="B49" s="15" t="s">
        <v>114</v>
      </c>
      <c r="C49" s="11">
        <v>0</v>
      </c>
      <c r="D49" s="11">
        <v>0</v>
      </c>
      <c r="E49" s="11">
        <v>0</v>
      </c>
      <c r="F49" s="11">
        <v>0</v>
      </c>
      <c r="G49" s="11">
        <v>0</v>
      </c>
      <c r="H49" s="11">
        <v>1</v>
      </c>
      <c r="I49" s="11">
        <v>3</v>
      </c>
      <c r="J49" s="11">
        <v>0</v>
      </c>
      <c r="K49" s="11">
        <v>0</v>
      </c>
      <c r="L49" s="11">
        <v>0</v>
      </c>
      <c r="M49" s="11">
        <v>0</v>
      </c>
      <c r="N49" s="11">
        <v>0</v>
      </c>
      <c r="O49" s="11">
        <v>0</v>
      </c>
      <c r="P49" s="11">
        <v>0</v>
      </c>
      <c r="Q49" s="11">
        <v>0</v>
      </c>
      <c r="R49" s="11">
        <v>0</v>
      </c>
      <c r="S49" s="11">
        <v>0</v>
      </c>
      <c r="T49" s="11">
        <v>0</v>
      </c>
      <c r="U49" s="11">
        <v>0</v>
      </c>
      <c r="V49" s="11">
        <v>0</v>
      </c>
      <c r="W49" s="11">
        <v>0</v>
      </c>
      <c r="X49" s="11">
        <v>0</v>
      </c>
      <c r="Y49" s="11">
        <v>0</v>
      </c>
      <c r="Z49" s="11">
        <v>0</v>
      </c>
      <c r="AA49" s="11">
        <v>0</v>
      </c>
      <c r="AB49" s="11">
        <v>0</v>
      </c>
      <c r="AC49" s="11">
        <v>0</v>
      </c>
      <c r="AD49" s="11">
        <v>0</v>
      </c>
      <c r="AE49" s="11">
        <v>0</v>
      </c>
      <c r="AF49" s="11">
        <v>0</v>
      </c>
      <c r="AG49" s="11">
        <v>0</v>
      </c>
      <c r="AH49" s="11">
        <v>0</v>
      </c>
      <c r="AI49" s="11">
        <v>0</v>
      </c>
      <c r="AJ49" s="11">
        <v>0</v>
      </c>
      <c r="AK49" s="11">
        <v>0</v>
      </c>
      <c r="AL49" s="11">
        <v>0</v>
      </c>
      <c r="AM49" s="11">
        <v>0</v>
      </c>
      <c r="AN49" s="11">
        <v>0</v>
      </c>
      <c r="AO49" s="11">
        <v>0</v>
      </c>
      <c r="AP49" s="11">
        <v>0</v>
      </c>
      <c r="AQ49" s="11">
        <v>0</v>
      </c>
      <c r="AR49" s="11">
        <v>0</v>
      </c>
      <c r="AS49" s="11">
        <v>0</v>
      </c>
      <c r="AT49" s="11">
        <v>0</v>
      </c>
      <c r="AU49" s="11">
        <v>0</v>
      </c>
      <c r="AV49" s="11">
        <v>0</v>
      </c>
      <c r="AW49" s="11">
        <v>0</v>
      </c>
      <c r="AX49" s="11">
        <v>0</v>
      </c>
      <c r="AY49" s="11">
        <v>0</v>
      </c>
      <c r="AZ49" s="11">
        <v>0</v>
      </c>
      <c r="BA49" s="11">
        <v>0</v>
      </c>
      <c r="BB49" s="11">
        <v>0</v>
      </c>
      <c r="BC49" s="11">
        <v>0</v>
      </c>
      <c r="BD49" s="11">
        <v>0</v>
      </c>
      <c r="BE49" s="11">
        <v>0</v>
      </c>
      <c r="BF49" s="11">
        <v>0</v>
      </c>
      <c r="BG49" s="11">
        <v>0</v>
      </c>
      <c r="BH49" s="11">
        <v>0</v>
      </c>
      <c r="BI49" s="11">
        <v>0</v>
      </c>
      <c r="BJ49" s="11">
        <v>0</v>
      </c>
      <c r="BK49" s="11">
        <v>0</v>
      </c>
      <c r="BL49" s="11">
        <v>0</v>
      </c>
      <c r="BM49" s="11">
        <v>0</v>
      </c>
      <c r="BN49" s="26">
        <v>0</v>
      </c>
      <c r="BO49" s="11">
        <v>0</v>
      </c>
      <c r="BP49" s="11">
        <v>0</v>
      </c>
      <c r="BQ49" s="11">
        <v>0</v>
      </c>
      <c r="BR49" s="11">
        <v>0</v>
      </c>
      <c r="BS49" s="11">
        <v>0</v>
      </c>
      <c r="BT49" s="11">
        <v>0</v>
      </c>
      <c r="BU49" s="11">
        <v>0</v>
      </c>
      <c r="BV49" s="11">
        <v>0</v>
      </c>
      <c r="BW49" s="11">
        <v>0</v>
      </c>
      <c r="BX49" s="11">
        <v>0</v>
      </c>
      <c r="BY49" s="11">
        <v>0</v>
      </c>
      <c r="BZ49" s="11">
        <v>0</v>
      </c>
      <c r="CA49" s="11">
        <v>0</v>
      </c>
      <c r="CB49" s="11">
        <v>0</v>
      </c>
      <c r="CC49" s="11">
        <v>0</v>
      </c>
      <c r="CD49" s="11">
        <v>0</v>
      </c>
      <c r="CE49" s="11">
        <v>0</v>
      </c>
      <c r="CF49" s="11">
        <v>0</v>
      </c>
      <c r="CG49" s="11">
        <v>0</v>
      </c>
      <c r="CH49" s="11">
        <v>0</v>
      </c>
      <c r="CI49" s="11">
        <v>0</v>
      </c>
      <c r="CJ49" s="11">
        <v>0</v>
      </c>
      <c r="CK49" s="11">
        <v>0</v>
      </c>
      <c r="CL49" s="11">
        <v>0</v>
      </c>
      <c r="CM49" s="11">
        <v>0</v>
      </c>
      <c r="CN49" s="11">
        <v>0</v>
      </c>
      <c r="CO49" s="11">
        <v>0</v>
      </c>
      <c r="CP49" s="11">
        <v>0</v>
      </c>
      <c r="CQ49" s="11">
        <v>0</v>
      </c>
      <c r="CR49" s="11">
        <v>0</v>
      </c>
      <c r="CS49" s="11">
        <v>0</v>
      </c>
      <c r="CT49" s="11">
        <v>0</v>
      </c>
      <c r="CU49" s="11">
        <v>0</v>
      </c>
      <c r="CV49" s="11">
        <v>0</v>
      </c>
      <c r="CW49" s="11">
        <v>0</v>
      </c>
      <c r="CX49" s="11">
        <v>0</v>
      </c>
      <c r="CY49" s="11">
        <v>0</v>
      </c>
      <c r="CZ49" s="11">
        <v>0</v>
      </c>
      <c r="DA49" s="11">
        <v>0</v>
      </c>
      <c r="DB49" s="11">
        <v>0</v>
      </c>
      <c r="DC49" s="11">
        <v>0</v>
      </c>
      <c r="DD49" s="11">
        <v>0</v>
      </c>
      <c r="DE49" s="11">
        <v>0</v>
      </c>
      <c r="DF49" s="11">
        <v>0</v>
      </c>
      <c r="DG49" s="11">
        <v>0</v>
      </c>
      <c r="DH49" s="11">
        <v>0</v>
      </c>
    </row>
    <row r="50" spans="1:112" x14ac:dyDescent="0.25">
      <c r="A50" s="8">
        <v>45</v>
      </c>
      <c r="B50" s="15" t="s">
        <v>112</v>
      </c>
      <c r="C50" s="11">
        <v>0</v>
      </c>
      <c r="D50" s="11">
        <v>3</v>
      </c>
      <c r="E50" s="11">
        <v>0</v>
      </c>
      <c r="F50" s="11">
        <v>1</v>
      </c>
      <c r="G50" s="11">
        <v>1</v>
      </c>
      <c r="H50" s="11">
        <v>1</v>
      </c>
      <c r="I50" s="11">
        <v>1</v>
      </c>
      <c r="J50" s="11">
        <v>0</v>
      </c>
      <c r="K50" s="11">
        <v>0</v>
      </c>
      <c r="L50" s="11">
        <v>0</v>
      </c>
      <c r="M50" s="11">
        <v>0</v>
      </c>
      <c r="N50" s="11">
        <v>0</v>
      </c>
      <c r="O50" s="11">
        <v>0</v>
      </c>
      <c r="P50" s="11">
        <v>0</v>
      </c>
      <c r="Q50" s="11">
        <v>0</v>
      </c>
      <c r="R50" s="11">
        <v>0</v>
      </c>
      <c r="S50" s="11">
        <v>0</v>
      </c>
      <c r="T50" s="11">
        <v>0</v>
      </c>
      <c r="U50" s="11">
        <v>0</v>
      </c>
      <c r="V50" s="11">
        <v>0</v>
      </c>
      <c r="W50" s="11">
        <v>0</v>
      </c>
      <c r="X50" s="11">
        <v>0</v>
      </c>
      <c r="Y50" s="11">
        <v>0</v>
      </c>
      <c r="Z50" s="11">
        <v>0</v>
      </c>
      <c r="AA50" s="11">
        <v>0</v>
      </c>
      <c r="AB50" s="11">
        <v>0</v>
      </c>
      <c r="AC50" s="11">
        <v>0</v>
      </c>
      <c r="AD50" s="11">
        <v>0</v>
      </c>
      <c r="AE50" s="11">
        <v>0</v>
      </c>
      <c r="AF50" s="11">
        <v>0</v>
      </c>
      <c r="AG50" s="11">
        <v>0</v>
      </c>
      <c r="AH50" s="11">
        <v>0</v>
      </c>
      <c r="AI50" s="11">
        <v>0</v>
      </c>
      <c r="AJ50" s="11">
        <v>0</v>
      </c>
      <c r="AK50" s="11">
        <v>0</v>
      </c>
      <c r="AL50" s="11">
        <v>0</v>
      </c>
      <c r="AM50" s="11">
        <v>0</v>
      </c>
      <c r="AN50" s="11">
        <v>0</v>
      </c>
      <c r="AO50" s="11">
        <v>0</v>
      </c>
      <c r="AP50" s="11">
        <v>0</v>
      </c>
      <c r="AQ50" s="11">
        <v>0</v>
      </c>
      <c r="AR50" s="11">
        <v>0</v>
      </c>
      <c r="AS50" s="11">
        <v>0</v>
      </c>
      <c r="AT50" s="11">
        <v>0</v>
      </c>
      <c r="AU50" s="11">
        <v>0</v>
      </c>
      <c r="AV50" s="11">
        <v>0</v>
      </c>
      <c r="AW50" s="11">
        <v>0</v>
      </c>
      <c r="AX50" s="11">
        <v>0</v>
      </c>
      <c r="AY50" s="11">
        <v>0</v>
      </c>
      <c r="AZ50" s="11">
        <v>0</v>
      </c>
      <c r="BA50" s="11">
        <v>0</v>
      </c>
      <c r="BB50" s="11">
        <v>0</v>
      </c>
      <c r="BC50" s="11">
        <v>0</v>
      </c>
      <c r="BD50" s="11">
        <v>0</v>
      </c>
      <c r="BE50" s="11">
        <v>0</v>
      </c>
      <c r="BF50" s="11">
        <v>0</v>
      </c>
      <c r="BG50" s="11">
        <v>0</v>
      </c>
      <c r="BH50" s="11">
        <v>0</v>
      </c>
      <c r="BI50" s="11">
        <v>0</v>
      </c>
      <c r="BJ50" s="11">
        <v>0</v>
      </c>
      <c r="BK50" s="11">
        <v>0</v>
      </c>
      <c r="BL50" s="11">
        <v>0</v>
      </c>
      <c r="BM50" s="11">
        <v>0</v>
      </c>
      <c r="BN50" s="26">
        <v>0</v>
      </c>
      <c r="BO50" s="11">
        <v>0</v>
      </c>
      <c r="BP50" s="11">
        <v>0</v>
      </c>
      <c r="BQ50" s="11">
        <v>0</v>
      </c>
      <c r="BR50" s="11">
        <v>0</v>
      </c>
      <c r="BS50" s="11">
        <v>0</v>
      </c>
      <c r="BT50" s="11">
        <v>0</v>
      </c>
      <c r="BU50" s="11">
        <v>0</v>
      </c>
      <c r="BV50" s="11">
        <v>0</v>
      </c>
      <c r="BW50" s="11">
        <v>0</v>
      </c>
      <c r="BX50" s="11">
        <v>0</v>
      </c>
      <c r="BY50" s="11">
        <v>0</v>
      </c>
      <c r="BZ50" s="11">
        <v>0</v>
      </c>
      <c r="CA50" s="11">
        <v>0</v>
      </c>
      <c r="CB50" s="11">
        <v>0</v>
      </c>
      <c r="CC50" s="11">
        <v>0</v>
      </c>
      <c r="CD50" s="11">
        <v>0</v>
      </c>
      <c r="CE50" s="11">
        <v>0</v>
      </c>
      <c r="CF50" s="11">
        <v>0</v>
      </c>
      <c r="CG50" s="11">
        <v>0</v>
      </c>
      <c r="CH50" s="11">
        <v>0</v>
      </c>
      <c r="CI50" s="11">
        <v>0</v>
      </c>
      <c r="CJ50" s="11">
        <v>0</v>
      </c>
      <c r="CK50" s="11">
        <v>0</v>
      </c>
      <c r="CL50" s="11">
        <v>0</v>
      </c>
      <c r="CM50" s="11">
        <v>0</v>
      </c>
      <c r="CN50" s="11">
        <v>0</v>
      </c>
      <c r="CO50" s="11">
        <v>0</v>
      </c>
      <c r="CP50" s="11">
        <v>0</v>
      </c>
      <c r="CQ50" s="11">
        <v>0</v>
      </c>
      <c r="CR50" s="11">
        <v>0</v>
      </c>
      <c r="CS50" s="11">
        <v>0</v>
      </c>
      <c r="CT50" s="11">
        <v>0</v>
      </c>
      <c r="CU50" s="11">
        <v>0</v>
      </c>
      <c r="CV50" s="11">
        <v>0</v>
      </c>
      <c r="CW50" s="11">
        <v>0</v>
      </c>
      <c r="CX50" s="11">
        <v>0</v>
      </c>
      <c r="CY50" s="11">
        <v>0</v>
      </c>
      <c r="CZ50" s="11">
        <v>0</v>
      </c>
      <c r="DA50" s="11">
        <v>0</v>
      </c>
      <c r="DB50" s="11">
        <v>0</v>
      </c>
      <c r="DC50" s="11">
        <v>0</v>
      </c>
      <c r="DD50" s="11">
        <v>0</v>
      </c>
      <c r="DE50" s="11">
        <v>0</v>
      </c>
      <c r="DF50" s="11">
        <v>0</v>
      </c>
      <c r="DG50" s="11">
        <v>0</v>
      </c>
      <c r="DH50" s="11">
        <v>0</v>
      </c>
    </row>
    <row r="51" spans="1:112" x14ac:dyDescent="0.25">
      <c r="A51" s="8">
        <v>46</v>
      </c>
      <c r="B51" s="9" t="s">
        <v>18</v>
      </c>
      <c r="C51" s="10">
        <v>0.56730999999999998</v>
      </c>
      <c r="D51" s="10">
        <v>2.3570329999999999</v>
      </c>
      <c r="E51" s="10">
        <v>0.183503</v>
      </c>
      <c r="F51" s="10">
        <v>2.0392109999999999</v>
      </c>
      <c r="G51" s="10">
        <v>1.222324</v>
      </c>
      <c r="H51" s="10">
        <v>1.965379</v>
      </c>
      <c r="I51" s="10">
        <v>2.9107059999999998</v>
      </c>
      <c r="J51" s="10">
        <v>0.42284699999999997</v>
      </c>
      <c r="K51" s="10">
        <v>1.0759209999999999</v>
      </c>
      <c r="L51" s="10">
        <v>0.56487399999999999</v>
      </c>
      <c r="M51" s="10">
        <v>1.223282</v>
      </c>
      <c r="N51" s="10">
        <v>1.2263900000000001</v>
      </c>
      <c r="O51" s="10">
        <v>0.897096</v>
      </c>
      <c r="P51" s="10">
        <v>0.83568699999999996</v>
      </c>
      <c r="Q51" s="10">
        <v>8.5419999999999996E-2</v>
      </c>
      <c r="R51" s="10">
        <v>2.1622059999999999</v>
      </c>
      <c r="S51" s="10">
        <v>1.5061100000000001</v>
      </c>
      <c r="T51" s="10">
        <v>1.511296</v>
      </c>
      <c r="U51" s="10">
        <v>1.4567369999999999</v>
      </c>
      <c r="V51" s="10">
        <v>1.1486890000000001</v>
      </c>
      <c r="W51" s="10">
        <v>0.88730399999999998</v>
      </c>
      <c r="X51" s="10">
        <v>0.32004300000000002</v>
      </c>
      <c r="Y51" s="10">
        <v>0.95120800000000005</v>
      </c>
      <c r="Z51" s="10">
        <v>2.4769230000000002</v>
      </c>
      <c r="AA51" s="10">
        <v>0.48619499999999999</v>
      </c>
      <c r="AB51" s="10">
        <v>1.1713910000000001</v>
      </c>
      <c r="AC51" s="10">
        <v>0.77126300000000003</v>
      </c>
      <c r="AD51" s="10">
        <v>1.8779000000000001E-2</v>
      </c>
      <c r="AE51" s="10">
        <v>1.9787410000000001</v>
      </c>
      <c r="AF51" s="10">
        <v>0.72891399999999995</v>
      </c>
      <c r="AG51" s="10">
        <v>0.92687200000000003</v>
      </c>
      <c r="AH51" s="10">
        <v>0.316695</v>
      </c>
      <c r="AI51" s="10">
        <v>1.448261</v>
      </c>
      <c r="AJ51" s="10">
        <v>0.53279799999999999</v>
      </c>
      <c r="AK51" s="10">
        <v>1.4604980000000001</v>
      </c>
      <c r="AL51" s="10">
        <v>3.3464939999999999</v>
      </c>
      <c r="AM51" s="10">
        <v>2.0797810000000001</v>
      </c>
      <c r="AN51" s="10">
        <v>5.0878500000000004</v>
      </c>
      <c r="AO51" s="10">
        <v>0.585229</v>
      </c>
      <c r="AP51" s="10">
        <v>0.54887399999999997</v>
      </c>
      <c r="AQ51" s="10">
        <v>0.93455100000000002</v>
      </c>
      <c r="AR51" s="10">
        <v>0.732491</v>
      </c>
      <c r="AS51" s="10">
        <v>1.0834269999999999</v>
      </c>
      <c r="AT51" s="10">
        <v>2.1453920000000002</v>
      </c>
      <c r="AU51" s="10">
        <v>1.576605</v>
      </c>
      <c r="AV51" s="10">
        <v>6.2706999999999999E-2</v>
      </c>
      <c r="AW51" s="10">
        <v>5.1334590000000002</v>
      </c>
      <c r="AX51" s="10">
        <v>1.0276019999999999</v>
      </c>
      <c r="AY51" s="10">
        <v>7.036486</v>
      </c>
      <c r="AZ51" s="10">
        <v>1.528964</v>
      </c>
      <c r="BA51" s="10">
        <v>3.3927719999999999</v>
      </c>
      <c r="BB51" s="10">
        <v>4.9019209999999998</v>
      </c>
      <c r="BC51" s="10">
        <v>0.28378999999999999</v>
      </c>
      <c r="BD51" s="10">
        <v>1.936661</v>
      </c>
      <c r="BE51" s="10">
        <v>0.38216600000000001</v>
      </c>
      <c r="BF51" s="10">
        <v>2.325577</v>
      </c>
      <c r="BG51" s="10">
        <v>2.2321360000000001</v>
      </c>
      <c r="BH51" s="10">
        <v>2.287658</v>
      </c>
      <c r="BI51" s="8">
        <v>0</v>
      </c>
      <c r="BJ51" s="12">
        <v>3.3967689999999999</v>
      </c>
      <c r="BK51" s="10">
        <v>0.72687900000000005</v>
      </c>
      <c r="BL51" s="10">
        <v>2.9611320000000001</v>
      </c>
      <c r="BM51" s="10">
        <v>2.963476</v>
      </c>
      <c r="BN51" s="25">
        <v>3.5744259999999999</v>
      </c>
      <c r="BO51" s="10">
        <v>0.96369700000000003</v>
      </c>
      <c r="BP51" s="10">
        <v>0.86604899999999996</v>
      </c>
      <c r="BQ51" s="10">
        <v>2.3535539999999999</v>
      </c>
      <c r="BR51" s="10">
        <v>1.5811249999999999</v>
      </c>
      <c r="BS51" s="10">
        <v>7.9318E-2</v>
      </c>
      <c r="BT51" s="10">
        <v>3.803636</v>
      </c>
      <c r="BU51" s="10">
        <v>3.129092</v>
      </c>
      <c r="BV51" s="10">
        <v>4.9428159999999997</v>
      </c>
      <c r="BW51" s="10">
        <v>2.619173</v>
      </c>
      <c r="BX51" s="10">
        <v>2.9011610000000001</v>
      </c>
      <c r="BY51" s="10">
        <v>1.106732</v>
      </c>
      <c r="BZ51" s="10">
        <v>2.2900719999999999</v>
      </c>
      <c r="CA51" s="10">
        <v>1.1111150000000001</v>
      </c>
      <c r="CB51" s="10">
        <v>1.2738640000000001</v>
      </c>
      <c r="CC51" s="10">
        <v>0.87709700000000002</v>
      </c>
      <c r="CD51" s="10">
        <v>4.4851999999999999</v>
      </c>
      <c r="CE51" s="10">
        <v>1.542624</v>
      </c>
      <c r="CF51" s="10">
        <v>0.83673799999999998</v>
      </c>
      <c r="CG51" s="10">
        <v>0.28246900000000003</v>
      </c>
      <c r="CH51" s="10">
        <v>1.798284</v>
      </c>
      <c r="CI51" s="10">
        <v>1.177087</v>
      </c>
      <c r="CJ51" s="10">
        <v>1.7019679999999999</v>
      </c>
      <c r="CK51" s="10">
        <v>2.5369899999999999</v>
      </c>
      <c r="CL51" s="10">
        <v>3.12663</v>
      </c>
      <c r="CM51" s="10">
        <v>0.24180099999999999</v>
      </c>
      <c r="CN51" s="10">
        <v>1.806684</v>
      </c>
      <c r="CO51" s="10">
        <v>1.9177409999999999</v>
      </c>
      <c r="CP51" s="10">
        <v>0.12943399999999999</v>
      </c>
      <c r="CQ51" s="10">
        <v>1.5352440000000001</v>
      </c>
      <c r="CR51" s="10">
        <v>1.5788329999999999</v>
      </c>
      <c r="CS51" s="10">
        <v>0.31509300000000001</v>
      </c>
      <c r="CT51" s="10">
        <v>3.251023</v>
      </c>
      <c r="CU51" s="10">
        <v>1.7046669999999999</v>
      </c>
      <c r="CV51" s="10">
        <v>2.846473</v>
      </c>
      <c r="CW51" s="10">
        <v>2.7033429999999998</v>
      </c>
      <c r="CX51" s="10">
        <v>1.6930689999999999</v>
      </c>
      <c r="CY51" s="10">
        <v>3.6469770000000001</v>
      </c>
      <c r="CZ51" s="10">
        <v>0.278032</v>
      </c>
      <c r="DA51" s="10">
        <v>1.163357</v>
      </c>
      <c r="DB51" s="10">
        <v>4.6564750000000004</v>
      </c>
      <c r="DC51" s="10">
        <v>3.6383109999999999</v>
      </c>
      <c r="DD51" s="10">
        <v>3.3634849999999998</v>
      </c>
      <c r="DE51" s="10">
        <v>2.646957</v>
      </c>
      <c r="DF51" s="10">
        <v>0.156448</v>
      </c>
      <c r="DG51" s="10">
        <v>3.6052300000000002</v>
      </c>
      <c r="DH51" s="10">
        <v>0.165935</v>
      </c>
    </row>
    <row r="52" spans="1:112" ht="14.4" customHeight="1" x14ac:dyDescent="0.25">
      <c r="A52" s="42" t="s">
        <v>77</v>
      </c>
      <c r="B52" s="42"/>
    </row>
    <row r="53" spans="1:112" ht="12" customHeight="1" x14ac:dyDescent="0.25">
      <c r="A53" s="42"/>
      <c r="B53" s="42"/>
    </row>
    <row r="54" spans="1:112" ht="6.6" customHeight="1" x14ac:dyDescent="0.25">
      <c r="A54" s="42"/>
      <c r="B54" s="42"/>
    </row>
    <row r="55" spans="1:112" ht="12.6" customHeight="1" x14ac:dyDescent="0.25">
      <c r="A55" s="42" t="s">
        <v>24</v>
      </c>
      <c r="B55" s="43"/>
    </row>
    <row r="56" spans="1:112" ht="10.199999999999999" customHeight="1" x14ac:dyDescent="0.25">
      <c r="A56" s="42" t="s">
        <v>25</v>
      </c>
      <c r="B56" s="43"/>
    </row>
    <row r="57" spans="1:112" ht="13.2" customHeight="1" x14ac:dyDescent="0.25">
      <c r="A57" s="35" t="s">
        <v>37</v>
      </c>
      <c r="B57" s="35"/>
    </row>
    <row r="58" spans="1:112" ht="11.4" customHeight="1" x14ac:dyDescent="0.25">
      <c r="A58" s="42" t="s">
        <v>45</v>
      </c>
      <c r="B58" s="43"/>
    </row>
    <row r="59" spans="1:112" ht="13.95" customHeight="1" x14ac:dyDescent="0.25">
      <c r="A59" s="35" t="s">
        <v>27</v>
      </c>
      <c r="B59" s="35"/>
    </row>
    <row r="60" spans="1:112" ht="8.4" customHeight="1" x14ac:dyDescent="0.25">
      <c r="A60" s="35"/>
      <c r="B60" s="35"/>
    </row>
    <row r="61" spans="1:112" x14ac:dyDescent="0.25">
      <c r="A61" s="35" t="s">
        <v>26</v>
      </c>
      <c r="B61" s="35"/>
    </row>
    <row r="62" spans="1:112" ht="8.4" customHeight="1" x14ac:dyDescent="0.25">
      <c r="A62" s="35"/>
      <c r="B62" s="35"/>
    </row>
    <row r="63" spans="1:112" ht="10.95" customHeight="1" x14ac:dyDescent="0.25">
      <c r="A63" s="6" t="s">
        <v>34</v>
      </c>
    </row>
  </sheetData>
  <mergeCells count="12">
    <mergeCell ref="A61:B62"/>
    <mergeCell ref="A1:B1"/>
    <mergeCell ref="A2:B2"/>
    <mergeCell ref="A31:B31"/>
    <mergeCell ref="A52:B54"/>
    <mergeCell ref="A55:B55"/>
    <mergeCell ref="A56:B56"/>
    <mergeCell ref="A57:B57"/>
    <mergeCell ref="A58:B58"/>
    <mergeCell ref="A59:B60"/>
    <mergeCell ref="A35:B35"/>
    <mergeCell ref="A45:B45"/>
  </mergeCells>
  <phoneticPr fontId="10" type="noConversion"/>
  <pageMargins left="0.55000000000000004" right="0.1" top="0.85" bottom="0" header="0.3" footer="0"/>
  <pageSetup paperSize="17" scale="80" orientation="landscape" r:id="rId1"/>
  <headerFooter>
    <oddHeader>&amp;C&amp;"Arial,Bold"&amp;12Amended Table 4-2&amp;"Arial,Regular"
Land Use and Environmental Data For Segment Evaluation
Howard Road to San Miguel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c968de0-0636-4681-92ba-4ca7fb71560b">
      <Terms xmlns="http://schemas.microsoft.com/office/infopath/2007/PartnerControls"/>
    </lcf76f155ced4ddcb4097134ff3c332f>
    <TaxCatchAll xmlns="0545e405-1ca4-435e-aea9-1d966136f9f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0E9B90E1824034CB9872D3E5025638C" ma:contentTypeVersion="15" ma:contentTypeDescription="Create a new document." ma:contentTypeScope="" ma:versionID="011408e202bd806d7fa974a14da511d8">
  <xsd:schema xmlns:xsd="http://www.w3.org/2001/XMLSchema" xmlns:xs="http://www.w3.org/2001/XMLSchema" xmlns:p="http://schemas.microsoft.com/office/2006/metadata/properties" xmlns:ns2="9c968de0-0636-4681-92ba-4ca7fb71560b" xmlns:ns3="0545e405-1ca4-435e-aea9-1d966136f9f1" targetNamespace="http://schemas.microsoft.com/office/2006/metadata/properties" ma:root="true" ma:fieldsID="14a01329206c757a11538ef05f7db1ea" ns2:_="" ns3:_="">
    <xsd:import namespace="9c968de0-0636-4681-92ba-4ca7fb71560b"/>
    <xsd:import namespace="0545e405-1ca4-435e-aea9-1d966136f9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968de0-0636-4681-92ba-4ca7fb7156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e91a7-08a4-4a9f-80d6-b1e8784720d9"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545e405-1ca4-435e-aea9-1d966136f9f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d49cb58-3cb4-49c8-810d-4fd4d1a3807d}" ma:internalName="TaxCatchAll" ma:showField="CatchAllData" ma:web="0545e405-1ca4-435e-aea9-1d966136f9f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77DF1F-0B3E-4CF7-9801-609F072246C3}">
  <ds:schemaRefs>
    <ds:schemaRef ds:uri="http://schemas.microsoft.com/office/2006/metadata/properties"/>
    <ds:schemaRef ds:uri="http://schemas.microsoft.com/office/infopath/2007/PartnerControls"/>
    <ds:schemaRef ds:uri="9c968de0-0636-4681-92ba-4ca7fb71560b"/>
    <ds:schemaRef ds:uri="0545e405-1ca4-435e-aea9-1d966136f9f1"/>
  </ds:schemaRefs>
</ds:datastoreItem>
</file>

<file path=customXml/itemProps2.xml><?xml version="1.0" encoding="utf-8"?>
<ds:datastoreItem xmlns:ds="http://schemas.openxmlformats.org/officeDocument/2006/customXml" ds:itemID="{C1BF720A-10FC-4C7B-8A69-BE416EC28D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968de0-0636-4681-92ba-4ca7fb71560b"/>
    <ds:schemaRef ds:uri="0545e405-1ca4-435e-aea9-1d966136f9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5EF8E7-9136-4CE6-84F4-25FB7905FB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Routes</vt:lpstr>
      <vt:lpstr>Segments</vt:lpstr>
      <vt:lpstr>Routes!Print_Area</vt:lpstr>
      <vt:lpstr>Segments!Print_Area</vt:lpstr>
      <vt:lpstr>Routes!Print_Titles</vt:lpstr>
      <vt:lpstr>Segments!Print_Titles</vt:lpstr>
    </vt:vector>
  </TitlesOfParts>
  <Company>POWER Engineers,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grackley</dc:creator>
  <cp:lastModifiedBy>Rasmussen, Kirk</cp:lastModifiedBy>
  <cp:lastPrinted>2024-11-25T20:35:32Z</cp:lastPrinted>
  <dcterms:created xsi:type="dcterms:W3CDTF">2013-09-19T13:04:18Z</dcterms:created>
  <dcterms:modified xsi:type="dcterms:W3CDTF">2024-11-26T17:27:35Z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0x01010000E9B90E1824034CB9872D3E5025638C</vt:lpwstr>
  </property>
</Properties>
</file>